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21" documentId="8_{62070517-1EF8-44D3-8042-39D0EF2A4692}" xr6:coauthVersionLast="47" xr6:coauthVersionMax="47" xr10:uidLastSave="{0D3798BA-1CBF-4887-A2ED-DCAA6E5B21A2}"/>
  <bookViews>
    <workbookView xWindow="-120" yWindow="-120" windowWidth="29040" windowHeight="15720" xr2:uid="{F50EBDA9-D3C2-4A16-A62E-8F1E62F34F40}"/>
  </bookViews>
  <sheets>
    <sheet name="Paul Swan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8" i="5" l="1"/>
  <c r="B138" i="5"/>
  <c r="C138" i="5"/>
  <c r="A137" i="5"/>
  <c r="B137" i="5"/>
  <c r="C137" i="5"/>
  <c r="A136" i="5"/>
  <c r="B136" i="5"/>
  <c r="C136" i="5"/>
  <c r="A135" i="5"/>
  <c r="B135" i="5"/>
  <c r="C135" i="5"/>
  <c r="A134" i="5"/>
  <c r="B134" i="5"/>
  <c r="C134" i="5"/>
  <c r="A133" i="5"/>
  <c r="B133" i="5"/>
  <c r="C133" i="5"/>
  <c r="A132" i="5"/>
  <c r="B132" i="5"/>
  <c r="C132" i="5"/>
  <c r="A131" i="5"/>
  <c r="B131" i="5"/>
  <c r="C131" i="5"/>
  <c r="A130" i="5"/>
  <c r="B130" i="5"/>
  <c r="C130" i="5"/>
  <c r="A129" i="5"/>
  <c r="B129" i="5"/>
  <c r="C129" i="5"/>
  <c r="A128" i="5"/>
  <c r="B128" i="5"/>
  <c r="C128" i="5"/>
  <c r="A127" i="5"/>
  <c r="B127" i="5"/>
  <c r="C127"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C3" i="5"/>
  <c r="B3" i="5"/>
  <c r="A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B9" i="3"/>
  <c r="AB8" i="3"/>
  <c r="AB7" i="3"/>
  <c r="AB6" i="3"/>
  <c r="V12" i="3"/>
  <c r="P11" i="3" l="1" a="1"/>
  <c r="P11" i="3" s="1"/>
  <c r="P10" i="3" a="1"/>
  <c r="P10" i="3" s="1"/>
  <c r="R6" i="3" a="1"/>
  <c r="R6" i="3" s="1"/>
  <c r="R11" i="3" a="1"/>
  <c r="R11" i="3" s="1"/>
  <c r="R10" i="3" a="1"/>
  <c r="R10" i="3" s="1"/>
  <c r="R7" i="3" a="1"/>
  <c r="R7" i="3" s="1"/>
  <c r="P14" i="3" a="1"/>
  <c r="P14" i="3" s="1"/>
  <c r="N11" i="3" a="1"/>
  <c r="N11" i="3" s="1"/>
  <c r="P12" i="3" a="1"/>
  <c r="P12" i="3" s="1"/>
  <c r="P9" i="3" a="1"/>
  <c r="P9" i="3" s="1"/>
  <c r="N6" i="3" a="1"/>
  <c r="N6" i="3" s="1"/>
  <c r="P7" i="3" a="1"/>
  <c r="P7" i="3" s="1"/>
  <c r="N8" i="3" a="1"/>
  <c r="N8" i="3" s="1"/>
  <c r="P8" i="3" a="1"/>
  <c r="P8" i="3" s="1"/>
  <c r="R8" i="3" a="1"/>
  <c r="R8" i="3" s="1"/>
  <c r="R5" i="3" a="1"/>
  <c r="R5" i="3" s="1"/>
  <c r="N7" i="3" a="1"/>
  <c r="N7" i="3" s="1"/>
  <c r="N9" i="3" a="1"/>
  <c r="N9" i="3" s="1"/>
  <c r="P5" i="3" a="1"/>
  <c r="P5" i="3" s="1"/>
  <c r="P6" i="3" a="1"/>
  <c r="P6" i="3" s="1"/>
  <c r="R9" i="3" a="1"/>
  <c r="R9" i="3" s="1"/>
  <c r="P13" i="3" a="1"/>
  <c r="P13" i="3" s="1"/>
  <c r="N10" i="3" a="1"/>
  <c r="N10" i="3" s="1"/>
  <c r="R14" i="3" a="1"/>
  <c r="R14" i="3" s="1"/>
  <c r="R13" i="3" a="1"/>
  <c r="R13" i="3" s="1"/>
  <c r="N12" i="3" a="1"/>
  <c r="N12" i="3" s="1"/>
  <c r="N5" i="3" a="1"/>
  <c r="N5" i="3" s="1"/>
  <c r="R12" i="3" a="1"/>
  <c r="R12" i="3" s="1"/>
  <c r="N13" i="3" a="1"/>
  <c r="N13" i="3" s="1"/>
  <c r="N14" i="3" a="1"/>
  <c r="N14" i="3" s="1"/>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BL3" i="2" l="1"/>
  <c r="BK3"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439" i="2"/>
  <c r="AL339" i="2"/>
  <c r="AL279" i="2"/>
  <c r="AL199" i="2"/>
  <c r="AL139" i="2"/>
  <c r="AL59" i="2"/>
  <c r="AL19" i="2"/>
  <c r="AL1218" i="2"/>
  <c r="AL1078" i="2"/>
  <c r="AL978"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459" i="2"/>
  <c r="AL379" i="2"/>
  <c r="AL259" i="2"/>
  <c r="AL119" i="2"/>
  <c r="AL1178" i="2"/>
  <c r="AL1098" i="2"/>
  <c r="AL1018" i="2"/>
  <c r="AL938" i="2"/>
  <c r="AL858"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O2" i="2"/>
  <c r="AL499" i="2"/>
  <c r="AL319" i="2"/>
  <c r="AL239" i="2"/>
  <c r="AL159" i="2"/>
  <c r="AL79" i="2"/>
  <c r="AL39" i="2"/>
  <c r="AL1238" i="2"/>
  <c r="AL1138" i="2"/>
  <c r="AL1058" i="2"/>
  <c r="AL998"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479" i="2"/>
  <c r="AL359" i="2"/>
  <c r="AL219" i="2"/>
  <c r="AL99" i="2"/>
  <c r="AL1198" i="2"/>
  <c r="AL1118" i="2"/>
  <c r="AL1038" i="2"/>
  <c r="AL958" i="2"/>
  <c r="AL87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19" i="2"/>
  <c r="AL399" i="2"/>
  <c r="AL299" i="2"/>
  <c r="AL179" i="2"/>
  <c r="AL1498" i="2"/>
  <c r="AL1478" i="2"/>
  <c r="AL1458" i="2"/>
  <c r="AL1438" i="2"/>
  <c r="AL1418" i="2"/>
  <c r="AL1398" i="2"/>
  <c r="AL1378" i="2"/>
  <c r="AL1358" i="2"/>
  <c r="AL1338" i="2"/>
  <c r="AL1318" i="2"/>
  <c r="AL1298" i="2"/>
  <c r="AL1278" i="2"/>
  <c r="AL1258"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1494" i="2"/>
  <c r="AL1474" i="2"/>
  <c r="AL1454" i="2"/>
  <c r="AL1434" i="2"/>
  <c r="AL1414" i="2"/>
  <c r="AL1394" i="2"/>
  <c r="AL1374" i="2"/>
  <c r="AL1354" i="2"/>
  <c r="AL1334" i="2"/>
  <c r="AL1314" i="2"/>
  <c r="AL1294" i="2"/>
  <c r="AL1274" i="2"/>
  <c r="AL1254" i="2"/>
  <c r="AL1234" i="2"/>
  <c r="AL1214" i="2"/>
  <c r="AL1194" i="2"/>
  <c r="AL1174" i="2"/>
  <c r="AL1154" i="2"/>
  <c r="AL1491" i="2"/>
  <c r="AL1471" i="2"/>
  <c r="AL1451" i="2"/>
  <c r="AL1431" i="2"/>
  <c r="AL1411" i="2"/>
  <c r="AL1391" i="2"/>
  <c r="AL1371" i="2"/>
  <c r="AL1351" i="2"/>
  <c r="AL1331" i="2"/>
  <c r="AL1467" i="2"/>
  <c r="AL1427" i="2"/>
  <c r="AL1387" i="2"/>
  <c r="AL1347" i="2"/>
  <c r="AL1308" i="2"/>
  <c r="AL1270" i="2"/>
  <c r="AL1232" i="2"/>
  <c r="AL1197" i="2"/>
  <c r="AL1165" i="2"/>
  <c r="AL1129" i="2"/>
  <c r="AL1093" i="2"/>
  <c r="AL1065" i="2"/>
  <c r="AL1029" i="2"/>
  <c r="AL993" i="2"/>
  <c r="AL965" i="2"/>
  <c r="AL929" i="2"/>
  <c r="AL897" i="2"/>
  <c r="AL867" i="2"/>
  <c r="AL832" i="2"/>
  <c r="AL805" i="2"/>
  <c r="AL771" i="2"/>
  <c r="AL744" i="2"/>
  <c r="AL710" i="2"/>
  <c r="AL678" i="2"/>
  <c r="AL650" i="2"/>
  <c r="AL624" i="2"/>
  <c r="AL592" i="2"/>
  <c r="AL566" i="2"/>
  <c r="AL534" i="2"/>
  <c r="AL508" i="2"/>
  <c r="AL477" i="2"/>
  <c r="AL450" i="2"/>
  <c r="AL424" i="2"/>
  <c r="AL393" i="2"/>
  <c r="AL368" i="2"/>
  <c r="AL338" i="2"/>
  <c r="AL313" i="2"/>
  <c r="AL288" i="2"/>
  <c r="AL258" i="2"/>
  <c r="AL233" i="2"/>
  <c r="AL208" i="2"/>
  <c r="AL178" i="2"/>
  <c r="AL153" i="2"/>
  <c r="AL128" i="2"/>
  <c r="AL98" i="2"/>
  <c r="AL73" i="2"/>
  <c r="AL48" i="2"/>
  <c r="AL18" i="2"/>
  <c r="AL530" i="2"/>
  <c r="AL364" i="2"/>
  <c r="AL229" i="2"/>
  <c r="AL94" i="2"/>
  <c r="AL1189" i="2"/>
  <c r="AL827" i="2"/>
  <c r="AL732" i="2"/>
  <c r="AL645" i="2"/>
  <c r="AL498" i="2"/>
  <c r="AL333" i="2"/>
  <c r="AL198" i="2"/>
  <c r="AL68" i="2"/>
  <c r="AL1492" i="2"/>
  <c r="AL918" i="2"/>
  <c r="AL612" i="2"/>
  <c r="AL412" i="2"/>
  <c r="AL252" i="2"/>
  <c r="AL37" i="2"/>
  <c r="AL1369" i="2"/>
  <c r="AL1253" i="2"/>
  <c r="AL1113" i="2"/>
  <c r="AL914" i="2"/>
  <c r="AL758" i="2"/>
  <c r="AL584" i="2"/>
  <c r="AL385" i="2"/>
  <c r="AL115" i="2"/>
  <c r="AL728" i="2"/>
  <c r="AL224" i="2"/>
  <c r="AL247" i="2"/>
  <c r="AL57" i="2"/>
  <c r="AL1249" i="2"/>
  <c r="AL945" i="2"/>
  <c r="AL1466" i="2"/>
  <c r="AL1426" i="2"/>
  <c r="AL1386" i="2"/>
  <c r="AL1346" i="2"/>
  <c r="AL1307" i="2"/>
  <c r="AL1269" i="2"/>
  <c r="AL1231" i="2"/>
  <c r="AL1193" i="2"/>
  <c r="AL1164" i="2"/>
  <c r="AL1128" i="2"/>
  <c r="AL1092" i="2"/>
  <c r="AL1064" i="2"/>
  <c r="AL1028" i="2"/>
  <c r="AL992" i="2"/>
  <c r="AL964" i="2"/>
  <c r="AL928" i="2"/>
  <c r="AL894" i="2"/>
  <c r="AL866" i="2"/>
  <c r="AL831" i="2"/>
  <c r="AL804" i="2"/>
  <c r="AL770" i="2"/>
  <c r="AL738" i="2"/>
  <c r="AL709" i="2"/>
  <c r="AL677" i="2"/>
  <c r="AL649" i="2"/>
  <c r="AL618" i="2"/>
  <c r="AL591" i="2"/>
  <c r="AL565" i="2"/>
  <c r="AL533" i="2"/>
  <c r="AL507" i="2"/>
  <c r="AL475" i="2"/>
  <c r="AL449" i="2"/>
  <c r="AL418" i="2"/>
  <c r="AL392" i="2"/>
  <c r="AL367" i="2"/>
  <c r="AL337" i="2"/>
  <c r="AL312" i="2"/>
  <c r="AL287" i="2"/>
  <c r="AL257" i="2"/>
  <c r="AL232" i="2"/>
  <c r="AL207" i="2"/>
  <c r="AL177" i="2"/>
  <c r="AL152" i="2"/>
  <c r="AL127" i="2"/>
  <c r="AL97" i="2"/>
  <c r="AL72" i="2"/>
  <c r="AL47" i="2"/>
  <c r="AL17" i="2"/>
  <c r="AL46" i="2"/>
  <c r="AL230" i="2"/>
  <c r="AL45" i="2"/>
  <c r="AL557" i="2"/>
  <c r="AL389" i="2"/>
  <c r="AL284" i="2"/>
  <c r="AL149" i="2"/>
  <c r="AL44" i="2"/>
  <c r="AL1088" i="2"/>
  <c r="AL671" i="2"/>
  <c r="AL471" i="2"/>
  <c r="AL358" i="2"/>
  <c r="AL278" i="2"/>
  <c r="AL173" i="2"/>
  <c r="AL93" i="2"/>
  <c r="AL1452" i="2"/>
  <c r="AL1117" i="2"/>
  <c r="AL951" i="2"/>
  <c r="AL765" i="2"/>
  <c r="AL554" i="2"/>
  <c r="AL387" i="2"/>
  <c r="AL277" i="2"/>
  <c r="AL197" i="2"/>
  <c r="AL92" i="2"/>
  <c r="AL146" i="2"/>
  <c r="AL11" i="2"/>
  <c r="AL1409" i="2"/>
  <c r="AL1186" i="2"/>
  <c r="AL1049" i="2"/>
  <c r="AL824" i="2"/>
  <c r="AL637" i="2"/>
  <c r="AL526" i="2"/>
  <c r="AL437" i="2"/>
  <c r="AL355" i="2"/>
  <c r="AL305" i="2"/>
  <c r="AL225" i="2"/>
  <c r="AL145" i="2"/>
  <c r="AL10" i="2"/>
  <c r="AL886" i="2"/>
  <c r="AL89" i="2"/>
  <c r="AL1445" i="2"/>
  <c r="AL1465" i="2"/>
  <c r="AL1425" i="2"/>
  <c r="AL1385" i="2"/>
  <c r="AL1345" i="2"/>
  <c r="AL1306" i="2"/>
  <c r="AL1268" i="2"/>
  <c r="AL1230" i="2"/>
  <c r="AL1192" i="2"/>
  <c r="AL1158" i="2"/>
  <c r="AL1127" i="2"/>
  <c r="AL1091" i="2"/>
  <c r="AL1057" i="2"/>
  <c r="AL1027" i="2"/>
  <c r="AL991" i="2"/>
  <c r="AL957" i="2"/>
  <c r="AL927" i="2"/>
  <c r="AL893" i="2"/>
  <c r="AL865" i="2"/>
  <c r="AL830" i="2"/>
  <c r="AL798" i="2"/>
  <c r="AL769" i="2"/>
  <c r="AL737" i="2"/>
  <c r="AL708" i="2"/>
  <c r="AL674" i="2"/>
  <c r="AL648" i="2"/>
  <c r="AL617" i="2"/>
  <c r="AL590" i="2"/>
  <c r="AL564" i="2"/>
  <c r="AL532" i="2"/>
  <c r="AL506" i="2"/>
  <c r="AL474" i="2"/>
  <c r="AL448" i="2"/>
  <c r="AL417" i="2"/>
  <c r="AL391" i="2"/>
  <c r="AL366" i="2"/>
  <c r="AL336" i="2"/>
  <c r="AL311" i="2"/>
  <c r="AL286" i="2"/>
  <c r="AL256" i="2"/>
  <c r="AL231" i="2"/>
  <c r="AL206" i="2"/>
  <c r="AL176" i="2"/>
  <c r="AL151" i="2"/>
  <c r="AL126" i="2"/>
  <c r="AL96" i="2"/>
  <c r="AL71" i="2"/>
  <c r="AL16" i="2"/>
  <c r="AL205" i="2"/>
  <c r="AL150" i="2"/>
  <c r="AL95" i="2"/>
  <c r="AL588" i="2"/>
  <c r="AL414" i="2"/>
  <c r="AL309" i="2"/>
  <c r="AL174" i="2"/>
  <c r="AL69" i="2"/>
  <c r="AL1024" i="2"/>
  <c r="AL587" i="2"/>
  <c r="AL388" i="2"/>
  <c r="AL228" i="2"/>
  <c r="AL38" i="2"/>
  <c r="AL1372" i="2"/>
  <c r="AL1226" i="2"/>
  <c r="AL1051" i="2"/>
  <c r="AL889" i="2"/>
  <c r="AL731" i="2"/>
  <c r="AL586" i="2"/>
  <c r="AL470" i="2"/>
  <c r="AL332" i="2"/>
  <c r="AL227" i="2"/>
  <c r="AL117" i="2"/>
  <c r="AL12" i="2"/>
  <c r="AL171" i="2"/>
  <c r="AL1449" i="2"/>
  <c r="AL1013" i="2"/>
  <c r="AL729" i="2"/>
  <c r="AL468" i="2"/>
  <c r="AL90" i="2"/>
  <c r="AL667" i="2"/>
  <c r="AL409" i="2"/>
  <c r="AL194" i="2"/>
  <c r="AL9" i="2"/>
  <c r="AL352" i="2"/>
  <c r="AL112" i="2"/>
  <c r="AL1325" i="2"/>
  <c r="AL847" i="2"/>
  <c r="AL1464" i="2"/>
  <c r="AL1424" i="2"/>
  <c r="AL1384" i="2"/>
  <c r="AL1344" i="2"/>
  <c r="AL1305" i="2"/>
  <c r="AL1267" i="2"/>
  <c r="AL1229" i="2"/>
  <c r="AL1191" i="2"/>
  <c r="AL1157" i="2"/>
  <c r="AL1126" i="2"/>
  <c r="AL1090" i="2"/>
  <c r="AL1054" i="2"/>
  <c r="AL1026" i="2"/>
  <c r="AL990" i="2"/>
  <c r="AL954" i="2"/>
  <c r="AL926" i="2"/>
  <c r="AL892" i="2"/>
  <c r="AL864" i="2"/>
  <c r="AL829" i="2"/>
  <c r="AL797" i="2"/>
  <c r="AL768" i="2"/>
  <c r="AL734" i="2"/>
  <c r="AL707" i="2"/>
  <c r="AL673" i="2"/>
  <c r="AL647" i="2"/>
  <c r="AL615" i="2"/>
  <c r="AL589" i="2"/>
  <c r="AL558" i="2"/>
  <c r="AL531" i="2"/>
  <c r="AL505" i="2"/>
  <c r="AL473" i="2"/>
  <c r="AL447" i="2"/>
  <c r="AL415" i="2"/>
  <c r="AL390" i="2"/>
  <c r="AL365" i="2"/>
  <c r="AL335" i="2"/>
  <c r="AL310" i="2"/>
  <c r="AL285" i="2"/>
  <c r="AL255" i="2"/>
  <c r="AL175" i="2"/>
  <c r="AL125" i="2"/>
  <c r="AL70" i="2"/>
  <c r="AL15" i="2"/>
  <c r="AL614" i="2"/>
  <c r="AL504" i="2"/>
  <c r="AL472" i="2"/>
  <c r="AL446" i="2"/>
  <c r="AL334" i="2"/>
  <c r="AL254" i="2"/>
  <c r="AL124" i="2"/>
  <c r="AL14" i="2"/>
  <c r="AL952" i="2"/>
  <c r="AL529" i="2"/>
  <c r="AL308" i="2"/>
  <c r="AL118" i="2"/>
  <c r="AL1412" i="2"/>
  <c r="AL1188" i="2"/>
  <c r="AL1017" i="2"/>
  <c r="AL792" i="2"/>
  <c r="AL670" i="2"/>
  <c r="AL528" i="2"/>
  <c r="AL444" i="2"/>
  <c r="AL307" i="2"/>
  <c r="AL172" i="2"/>
  <c r="AL67" i="2"/>
  <c r="AL66" i="2"/>
  <c r="AL1489" i="2"/>
  <c r="AL1224" i="2"/>
  <c r="AL985" i="2"/>
  <c r="AL790" i="2"/>
  <c r="AL610" i="2"/>
  <c r="AL410" i="2"/>
  <c r="AL250" i="2"/>
  <c r="AL65" i="2"/>
  <c r="AL609" i="2"/>
  <c r="AL354" i="2"/>
  <c r="AL114" i="2"/>
  <c r="AL297" i="2"/>
  <c r="AL87" i="2"/>
  <c r="AL1211" i="2"/>
  <c r="AL1045" i="2"/>
  <c r="AL813" i="2"/>
  <c r="AL1497" i="2"/>
  <c r="AL1457" i="2"/>
  <c r="AL1417" i="2"/>
  <c r="AL1377" i="2"/>
  <c r="AL1337" i="2"/>
  <c r="AL1304" i="2"/>
  <c r="AL1266" i="2"/>
  <c r="AL1228" i="2"/>
  <c r="AL1190" i="2"/>
  <c r="AL1153" i="2"/>
  <c r="AL1125" i="2"/>
  <c r="AL1089" i="2"/>
  <c r="AL1053" i="2"/>
  <c r="AL1025" i="2"/>
  <c r="AL989" i="2"/>
  <c r="AL953" i="2"/>
  <c r="AL925" i="2"/>
  <c r="AL891" i="2"/>
  <c r="AL857" i="2"/>
  <c r="AL828" i="2"/>
  <c r="AL794" i="2"/>
  <c r="AL767" i="2"/>
  <c r="AL733" i="2"/>
  <c r="AL706" i="2"/>
  <c r="AL672" i="2"/>
  <c r="AL646" i="2"/>
  <c r="AL204" i="2"/>
  <c r="AL988" i="2"/>
  <c r="AL705" i="2"/>
  <c r="AL555" i="2"/>
  <c r="AL445" i="2"/>
  <c r="AL253" i="2"/>
  <c r="AL13" i="2"/>
  <c r="AL1293" i="2"/>
  <c r="AL1264" i="2"/>
  <c r="AL1151" i="2"/>
  <c r="AL1087" i="2"/>
  <c r="AL987" i="2"/>
  <c r="AL826" i="2"/>
  <c r="AL704" i="2"/>
  <c r="AL644" i="2"/>
  <c r="AL497" i="2"/>
  <c r="AL357" i="2"/>
  <c r="AL147" i="2"/>
  <c r="AL116" i="2"/>
  <c r="AL36" i="2"/>
  <c r="AL1329" i="2"/>
  <c r="AL1149" i="2"/>
  <c r="AL1085" i="2"/>
  <c r="AL949" i="2"/>
  <c r="AL851" i="2"/>
  <c r="AL668" i="2"/>
  <c r="AL494" i="2"/>
  <c r="AL330" i="2"/>
  <c r="AL195" i="2"/>
  <c r="AL35" i="2"/>
  <c r="AL789" i="2"/>
  <c r="AL525" i="2"/>
  <c r="AL435" i="2"/>
  <c r="AL274" i="2"/>
  <c r="AL144" i="2"/>
  <c r="AL491" i="2"/>
  <c r="AL167" i="2"/>
  <c r="AL1405" i="2"/>
  <c r="AL1493" i="2"/>
  <c r="AL1453" i="2"/>
  <c r="AL1413" i="2"/>
  <c r="AL1373" i="2"/>
  <c r="AL1333" i="2"/>
  <c r="AL1297" i="2"/>
  <c r="AL1265" i="2"/>
  <c r="AL1227" i="2"/>
  <c r="AL1152" i="2"/>
  <c r="AL1124" i="2"/>
  <c r="AL1052" i="2"/>
  <c r="AL924" i="2"/>
  <c r="AL890" i="2"/>
  <c r="AL854" i="2"/>
  <c r="AL793" i="2"/>
  <c r="AL766" i="2"/>
  <c r="AL613" i="2"/>
  <c r="AL413" i="2"/>
  <c r="AL148" i="2"/>
  <c r="AL1332" i="2"/>
  <c r="AL853" i="2"/>
  <c r="AL1109" i="2"/>
  <c r="AL697" i="2"/>
  <c r="AL275" i="2"/>
  <c r="AL694" i="2"/>
  <c r="AL551" i="2"/>
  <c r="AL467" i="2"/>
  <c r="AL384" i="2"/>
  <c r="AL304" i="2"/>
  <c r="AL169" i="2"/>
  <c r="AL64" i="2"/>
  <c r="AL465" i="2"/>
  <c r="AL192" i="2"/>
  <c r="AL1365" i="2"/>
  <c r="AL1490" i="2"/>
  <c r="AL1450" i="2"/>
  <c r="AL1410" i="2"/>
  <c r="AL1370" i="2"/>
  <c r="AL1330" i="2"/>
  <c r="AL1292" i="2"/>
  <c r="AL1257" i="2"/>
  <c r="AL1225" i="2"/>
  <c r="AL1187" i="2"/>
  <c r="AL1150" i="2"/>
  <c r="AL1114" i="2"/>
  <c r="AL1086" i="2"/>
  <c r="AL1050" i="2"/>
  <c r="AL1014" i="2"/>
  <c r="AL986" i="2"/>
  <c r="AL950" i="2"/>
  <c r="AL917" i="2"/>
  <c r="AL888" i="2"/>
  <c r="AL852" i="2"/>
  <c r="AL825" i="2"/>
  <c r="AL791" i="2"/>
  <c r="AL764" i="2"/>
  <c r="AL730" i="2"/>
  <c r="AL698" i="2"/>
  <c r="AL669" i="2"/>
  <c r="AL638" i="2"/>
  <c r="AL611" i="2"/>
  <c r="AL585" i="2"/>
  <c r="AL553" i="2"/>
  <c r="AL527" i="2"/>
  <c r="AL495" i="2"/>
  <c r="AL469" i="2"/>
  <c r="AL438" i="2"/>
  <c r="AL411" i="2"/>
  <c r="AL386" i="2"/>
  <c r="AL356" i="2"/>
  <c r="AL331" i="2"/>
  <c r="AL306" i="2"/>
  <c r="AL276" i="2"/>
  <c r="AL251" i="2"/>
  <c r="AL226" i="2"/>
  <c r="AL196" i="2"/>
  <c r="AL91" i="2"/>
  <c r="AL1291" i="2"/>
  <c r="AL887" i="2"/>
  <c r="AL552" i="2"/>
  <c r="AL170" i="2"/>
  <c r="AL635" i="2"/>
  <c r="AL329" i="2"/>
  <c r="AL34" i="2"/>
  <c r="AL272" i="2"/>
  <c r="AL7" i="2"/>
  <c r="AL1173" i="2"/>
  <c r="AL973" i="2"/>
  <c r="AL752" i="2"/>
  <c r="AL1488" i="2"/>
  <c r="AL1448" i="2"/>
  <c r="AL1408" i="2"/>
  <c r="AL1368" i="2"/>
  <c r="AL1328" i="2"/>
  <c r="AL1290" i="2"/>
  <c r="AL1252" i="2"/>
  <c r="AL1217" i="2"/>
  <c r="AL1185" i="2"/>
  <c r="AL1148" i="2"/>
  <c r="AL1112" i="2"/>
  <c r="AL1084" i="2"/>
  <c r="AL1048" i="2"/>
  <c r="AL1012" i="2"/>
  <c r="AL984" i="2"/>
  <c r="AL948" i="2"/>
  <c r="AL913" i="2"/>
  <c r="AL850" i="2"/>
  <c r="AL818" i="2"/>
  <c r="AL757" i="2"/>
  <c r="AL578" i="2"/>
  <c r="AL493" i="2"/>
  <c r="AL249" i="2"/>
  <c r="AL377" i="2"/>
  <c r="AL32" i="2"/>
  <c r="AL1287" i="2"/>
  <c r="AL877" i="2"/>
  <c r="AL1487" i="2"/>
  <c r="AL1447" i="2"/>
  <c r="AL1407" i="2"/>
  <c r="AL1367" i="2"/>
  <c r="AL1327" i="2"/>
  <c r="AL1289" i="2"/>
  <c r="AL1251" i="2"/>
  <c r="AL1213" i="2"/>
  <c r="AL1184" i="2"/>
  <c r="AL1147" i="2"/>
  <c r="AL1111" i="2"/>
  <c r="AL1077" i="2"/>
  <c r="AL1047" i="2"/>
  <c r="AL1011" i="2"/>
  <c r="AL977" i="2"/>
  <c r="AL947" i="2"/>
  <c r="AL912" i="2"/>
  <c r="AL885" i="2"/>
  <c r="AL849" i="2"/>
  <c r="AL817" i="2"/>
  <c r="AL788" i="2"/>
  <c r="AL754" i="2"/>
  <c r="AL727" i="2"/>
  <c r="AL693" i="2"/>
  <c r="AL666" i="2"/>
  <c r="AL634" i="2"/>
  <c r="AL608" i="2"/>
  <c r="AL577" i="2"/>
  <c r="AL550" i="2"/>
  <c r="AL524" i="2"/>
  <c r="AL492" i="2"/>
  <c r="AL466" i="2"/>
  <c r="AL434" i="2"/>
  <c r="AL408" i="2"/>
  <c r="AL378" i="2"/>
  <c r="AL353" i="2"/>
  <c r="AL328" i="2"/>
  <c r="AL298" i="2"/>
  <c r="AL273" i="2"/>
  <c r="AL248" i="2"/>
  <c r="AL218" i="2"/>
  <c r="AL193" i="2"/>
  <c r="AL168" i="2"/>
  <c r="AL138" i="2"/>
  <c r="AL113" i="2"/>
  <c r="AL88" i="2"/>
  <c r="AL58" i="2"/>
  <c r="AL33" i="2"/>
  <c r="AL8" i="2"/>
  <c r="AL1486" i="2"/>
  <c r="AL1406" i="2"/>
  <c r="AL1366" i="2"/>
  <c r="AL1326" i="2"/>
  <c r="AL1288" i="2"/>
  <c r="AL1250" i="2"/>
  <c r="AL1212" i="2"/>
  <c r="AL1146" i="2"/>
  <c r="AL1110" i="2"/>
  <c r="AL1074" i="2"/>
  <c r="AL1010" i="2"/>
  <c r="AL974" i="2"/>
  <c r="AL911" i="2"/>
  <c r="AL848" i="2"/>
  <c r="AL787" i="2"/>
  <c r="AL726" i="2"/>
  <c r="AL665" i="2"/>
  <c r="AL607" i="2"/>
  <c r="AL549" i="2"/>
  <c r="AL407" i="2"/>
  <c r="AL217" i="2"/>
  <c r="AL1145" i="2"/>
  <c r="AL1073" i="2"/>
  <c r="AL1009" i="2"/>
  <c r="AL910" i="2"/>
  <c r="AL725" i="2"/>
  <c r="AL1446" i="2"/>
  <c r="AL1177" i="2"/>
  <c r="AL1046" i="2"/>
  <c r="AL946" i="2"/>
  <c r="AL884" i="2"/>
  <c r="AL814" i="2"/>
  <c r="AL753" i="2"/>
  <c r="AL692" i="2"/>
  <c r="AL633" i="2"/>
  <c r="AL575" i="2"/>
  <c r="AL518" i="2"/>
  <c r="AL433" i="2"/>
  <c r="AL327" i="2"/>
  <c r="AL137" i="2"/>
  <c r="AL1485" i="2"/>
  <c r="AL1484" i="2"/>
  <c r="AL1444" i="2"/>
  <c r="AL1404" i="2"/>
  <c r="AL1364" i="2"/>
  <c r="AL1324" i="2"/>
  <c r="AL1286" i="2"/>
  <c r="AL1248" i="2"/>
  <c r="AL1210" i="2"/>
  <c r="AL1172" i="2"/>
  <c r="AL1144" i="2"/>
  <c r="AL1108" i="2"/>
  <c r="AL1072" i="2"/>
  <c r="AL1044" i="2"/>
  <c r="AL1008" i="2"/>
  <c r="AL972" i="2"/>
  <c r="AL944" i="2"/>
  <c r="AL909" i="2"/>
  <c r="AL874" i="2"/>
  <c r="AL846" i="2"/>
  <c r="AL812" i="2"/>
  <c r="AL785" i="2"/>
  <c r="AL751" i="2"/>
  <c r="AL724" i="2"/>
  <c r="AL690" i="2"/>
  <c r="AL658" i="2"/>
  <c r="AL631" i="2"/>
  <c r="AL605" i="2"/>
  <c r="AL573" i="2"/>
  <c r="AL547" i="2"/>
  <c r="AL515" i="2"/>
  <c r="AL489" i="2"/>
  <c r="AL458" i="2"/>
  <c r="AL431" i="2"/>
  <c r="AL405" i="2"/>
  <c r="AL375" i="2"/>
  <c r="AL350" i="2"/>
  <c r="AL325" i="2"/>
  <c r="AL295" i="2"/>
  <c r="AL270" i="2"/>
  <c r="AL245" i="2"/>
  <c r="AL215" i="2"/>
  <c r="AL190" i="2"/>
  <c r="AL1477" i="2"/>
  <c r="AL1437" i="2"/>
  <c r="AL1473" i="2"/>
  <c r="AL1433" i="2"/>
  <c r="AL1470" i="2"/>
  <c r="AL1430" i="2"/>
  <c r="AL1390" i="2"/>
  <c r="AL1350" i="2"/>
  <c r="AL1311" i="2"/>
  <c r="AL1273" i="2"/>
  <c r="AL1244" i="2"/>
  <c r="AL1206" i="2"/>
  <c r="AL1168" i="2"/>
  <c r="AL1132" i="2"/>
  <c r="AL1104" i="2"/>
  <c r="AL1068" i="2"/>
  <c r="AL1032" i="2"/>
  <c r="AL1004" i="2"/>
  <c r="AL968" i="2"/>
  <c r="AL932" i="2"/>
  <c r="AL1317" i="2"/>
  <c r="AL1171" i="2"/>
  <c r="AL1037" i="2"/>
  <c r="AL908" i="2"/>
  <c r="AL809" i="2"/>
  <c r="AL713" i="2"/>
  <c r="AL628" i="2"/>
  <c r="AL545" i="2"/>
  <c r="AL457" i="2"/>
  <c r="AL376" i="2"/>
  <c r="AL314" i="2"/>
  <c r="AL235" i="2"/>
  <c r="AL157" i="2"/>
  <c r="AL86" i="2"/>
  <c r="AL27" i="2"/>
  <c r="AL84" i="2"/>
  <c r="AL1472" i="2"/>
  <c r="AL77" i="2"/>
  <c r="AL5" i="2"/>
  <c r="AL1134" i="2"/>
  <c r="AL873" i="2"/>
  <c r="AL514" i="2"/>
  <c r="AL211" i="2"/>
  <c r="AL1432" i="2"/>
  <c r="AL513" i="2"/>
  <c r="AL74" i="2"/>
  <c r="AL871" i="2"/>
  <c r="AL512" i="2"/>
  <c r="AL132" i="2"/>
  <c r="AL1271" i="2"/>
  <c r="AL773" i="2"/>
  <c r="AL269" i="2"/>
  <c r="AL869" i="2"/>
  <c r="AL772" i="2"/>
  <c r="AL347" i="2"/>
  <c r="AL130" i="2"/>
  <c r="AL1393" i="2"/>
  <c r="AL346" i="2"/>
  <c r="AL1105" i="2"/>
  <c r="AL655" i="2"/>
  <c r="AL187" i="2"/>
  <c r="AL1237" i="2"/>
  <c r="AL488" i="2"/>
  <c r="AL966" i="2"/>
  <c r="AL570" i="2"/>
  <c r="AL50" i="2"/>
  <c r="AL937" i="2"/>
  <c r="AL108" i="2"/>
  <c r="AL834" i="2"/>
  <c r="AL318" i="2"/>
  <c r="AL1352" i="2"/>
  <c r="AL238" i="2"/>
  <c r="AL478" i="2"/>
  <c r="AL1066" i="2"/>
  <c r="AL1313" i="2"/>
  <c r="AL1170" i="2"/>
  <c r="AL1034" i="2"/>
  <c r="AL907" i="2"/>
  <c r="AL808" i="2"/>
  <c r="AL712" i="2"/>
  <c r="AL627" i="2"/>
  <c r="AL544" i="2"/>
  <c r="AL455" i="2"/>
  <c r="AL374" i="2"/>
  <c r="AL296" i="2"/>
  <c r="AL234" i="2"/>
  <c r="AL156" i="2"/>
  <c r="AL85" i="2"/>
  <c r="AL26" i="2"/>
  <c r="AL25" i="2"/>
  <c r="AL1309" i="2"/>
  <c r="AL292" i="2"/>
  <c r="AL291" i="2"/>
  <c r="AL76" i="2"/>
  <c r="AL1468" i="2"/>
  <c r="AL598" i="2"/>
  <c r="AL290" i="2"/>
  <c r="AL4" i="2"/>
  <c r="AL1133" i="2"/>
  <c r="AL686" i="2"/>
  <c r="AL351" i="2"/>
  <c r="AL133" i="2"/>
  <c r="AL1131" i="2"/>
  <c r="AL774" i="2"/>
  <c r="AL349" i="2"/>
  <c r="AL209" i="2"/>
  <c r="AL1428" i="2"/>
  <c r="AL594" i="2"/>
  <c r="AL191" i="2"/>
  <c r="AL1107" i="2"/>
  <c r="AL593" i="2"/>
  <c r="AL189" i="2"/>
  <c r="AL1106" i="2"/>
  <c r="AL657" i="2"/>
  <c r="AL267" i="2"/>
  <c r="AL1392" i="2"/>
  <c r="AL749" i="2"/>
  <c r="AL266" i="2"/>
  <c r="AL52" i="2"/>
  <c r="AL1097" i="2"/>
  <c r="AL654" i="2"/>
  <c r="AL344" i="2"/>
  <c r="AL110" i="2"/>
  <c r="AL1388" i="2"/>
  <c r="AL653" i="2"/>
  <c r="AL185" i="2"/>
  <c r="AL746" i="2"/>
  <c r="AL246" i="2"/>
  <c r="AL934" i="2"/>
  <c r="AL485" i="2"/>
  <c r="AL31" i="2"/>
  <c r="AL933" i="2"/>
  <c r="AL484" i="2"/>
  <c r="AL1067" i="2"/>
  <c r="AL316" i="2"/>
  <c r="AL810" i="2"/>
  <c r="AL394" i="2"/>
  <c r="AL1312" i="2"/>
  <c r="AL1169" i="2"/>
  <c r="AL1033" i="2"/>
  <c r="AL906" i="2"/>
  <c r="AL807" i="2"/>
  <c r="AL711" i="2"/>
  <c r="AL626" i="2"/>
  <c r="AL538" i="2"/>
  <c r="AL454" i="2"/>
  <c r="AL373" i="2"/>
  <c r="AL294" i="2"/>
  <c r="AL216" i="2"/>
  <c r="AL155" i="2"/>
  <c r="AL1166" i="2"/>
  <c r="AL904" i="2"/>
  <c r="AL786" i="2"/>
  <c r="AL689" i="2"/>
  <c r="AL606" i="2"/>
  <c r="AL452" i="2"/>
  <c r="AL371" i="2"/>
  <c r="AL213" i="2"/>
  <c r="AL6" i="2"/>
  <c r="AL517" i="2"/>
  <c r="AL135" i="2"/>
  <c r="AL1284" i="2"/>
  <c r="AL369" i="2"/>
  <c r="AL1005" i="2"/>
  <c r="AL777" i="2"/>
  <c r="AL210" i="2"/>
  <c r="AL1429" i="2"/>
  <c r="AL595" i="2"/>
  <c r="AL994" i="2"/>
  <c r="AL684" i="2"/>
  <c r="AL348" i="2"/>
  <c r="AL131" i="2"/>
  <c r="AL1397" i="2"/>
  <c r="AL664" i="2"/>
  <c r="AL268" i="2"/>
  <c r="AL970" i="2"/>
  <c r="AL574" i="2"/>
  <c r="AL53" i="2"/>
  <c r="AL845" i="2"/>
  <c r="AL345" i="2"/>
  <c r="AL844" i="2"/>
  <c r="AL265" i="2"/>
  <c r="AL1094" i="2"/>
  <c r="AL404" i="2"/>
  <c r="AL837" i="2"/>
  <c r="AL486" i="2"/>
  <c r="AL1208" i="2"/>
  <c r="AL568" i="2"/>
  <c r="AL1069" i="2"/>
  <c r="AL396" i="2"/>
  <c r="AL931" i="2"/>
  <c r="AL395" i="2"/>
  <c r="AL1204" i="2"/>
  <c r="AL236" i="2"/>
  <c r="AL1310" i="2"/>
  <c r="AL1167" i="2"/>
  <c r="AL1031" i="2"/>
  <c r="AL905" i="2"/>
  <c r="AL806" i="2"/>
  <c r="AL691" i="2"/>
  <c r="AL625" i="2"/>
  <c r="AL537" i="2"/>
  <c r="AL453" i="2"/>
  <c r="AL372" i="2"/>
  <c r="AL293" i="2"/>
  <c r="AL214" i="2"/>
  <c r="AL154" i="2"/>
  <c r="AL78" i="2"/>
  <c r="AL24" i="2"/>
  <c r="AL1030" i="2"/>
  <c r="AL535" i="2"/>
  <c r="AL136" i="2"/>
  <c r="AL451" i="2"/>
  <c r="AL212" i="2"/>
  <c r="AL1006" i="2"/>
  <c r="AL687" i="2"/>
  <c r="AL432" i="2"/>
  <c r="AL75" i="2"/>
  <c r="AL1277" i="2"/>
  <c r="AL430" i="2"/>
  <c r="AL997" i="2"/>
  <c r="AL685" i="2"/>
  <c r="AL271" i="2"/>
  <c r="AL1130" i="2"/>
  <c r="AL511" i="2"/>
  <c r="AL971" i="2"/>
  <c r="AL427" i="2"/>
  <c r="AL1246" i="2"/>
  <c r="AL509" i="2"/>
  <c r="AL129" i="2"/>
  <c r="AL969" i="2"/>
  <c r="AL572" i="2"/>
  <c r="AL425" i="2"/>
  <c r="AL967" i="2"/>
  <c r="AL571" i="2"/>
  <c r="AL186" i="2"/>
  <c r="AL1233" i="2"/>
  <c r="AL109" i="2"/>
  <c r="AL652" i="2"/>
  <c r="AL324" i="2"/>
  <c r="AL1070" i="2"/>
  <c r="AL397" i="2"/>
  <c r="AL833" i="2"/>
  <c r="AL567" i="2"/>
  <c r="AL30" i="2"/>
  <c r="AL630" i="2"/>
  <c r="AL105" i="2"/>
  <c r="AL629" i="2"/>
  <c r="AL1209" i="2"/>
  <c r="AL745" i="2"/>
  <c r="AL166" i="2"/>
  <c r="AL718" i="2"/>
  <c r="AL317" i="2"/>
  <c r="AL811" i="2"/>
  <c r="AL548" i="2"/>
  <c r="AL164" i="2"/>
  <c r="AL930" i="2"/>
  <c r="AL464" i="2"/>
  <c r="AL1469" i="2"/>
  <c r="AL1285" i="2"/>
  <c r="AL1137" i="2"/>
  <c r="AL1007" i="2"/>
  <c r="AL898" i="2"/>
  <c r="AL784" i="2"/>
  <c r="AL688" i="2"/>
  <c r="AL604" i="2"/>
  <c r="AL370" i="2"/>
  <c r="AL778" i="2"/>
  <c r="AL134" i="2"/>
  <c r="AL872" i="2"/>
  <c r="AL597" i="2"/>
  <c r="AL289" i="2"/>
  <c r="AL1272" i="2"/>
  <c r="AL429" i="2"/>
  <c r="AL56" i="2"/>
  <c r="AL870" i="2"/>
  <c r="AL428" i="2"/>
  <c r="AL55" i="2"/>
  <c r="AL1247" i="2"/>
  <c r="AL510" i="2"/>
  <c r="AL54" i="2"/>
  <c r="AL868" i="2"/>
  <c r="AL750" i="2"/>
  <c r="AL426" i="2"/>
  <c r="AL188" i="2"/>
  <c r="AL1245" i="2"/>
  <c r="AL490" i="2"/>
  <c r="AL111" i="2"/>
  <c r="AL748" i="2"/>
  <c r="AL406" i="2"/>
  <c r="AL51" i="2"/>
  <c r="AL838" i="2"/>
  <c r="AL747" i="2"/>
  <c r="AL487" i="2"/>
  <c r="AL264" i="2"/>
  <c r="AL1071" i="2"/>
  <c r="AL49" i="2"/>
  <c r="AL651" i="2"/>
  <c r="AL107" i="2"/>
  <c r="AL632" i="2"/>
  <c r="AL165" i="2"/>
  <c r="AL1205" i="2"/>
  <c r="AL29" i="2"/>
  <c r="AL546" i="2"/>
  <c r="AL104" i="2"/>
  <c r="AL1389" i="2"/>
  <c r="AL1357" i="2"/>
  <c r="AL184" i="2"/>
  <c r="AL244" i="2"/>
  <c r="AL1207" i="2"/>
  <c r="AL106" i="2"/>
  <c r="AL237" i="2"/>
  <c r="AL1348" i="2"/>
  <c r="AL717" i="2"/>
  <c r="AL714" i="2"/>
  <c r="AL28" i="2"/>
  <c r="AL326" i="2"/>
  <c r="AL398" i="2"/>
  <c r="AL1353" i="2"/>
  <c r="AL1349" i="2"/>
  <c r="AL315" i="2"/>
  <c r="AL569" i="2"/>
  <c r="AL158"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<sst xmlns="http://schemas.openxmlformats.org/spreadsheetml/2006/main" count="1694" uniqueCount="381">
  <si>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</si>
  <si>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</si>
  <si>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</si>
  <si>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</si>
  <si>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</si>
  <si>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</si>
  <si>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</si>
  <si>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</si>
  <si>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</si>
  <si>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</si>
  <si>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</si>
  <si>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</si>
  <si>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</si>
  <si>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</si>
  <si>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</si>
  <si>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</si>
  <si>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</si>
  <si>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</si>
  <si>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</si>
  <si>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</si>
  <si>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</si>
  <si>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</si>
  <si>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</si>
  <si>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</si>
  <si>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</si>
  <si>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</si>
  <si>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</si>
  <si>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</si>
  <si>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</si>
  <si>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</si>
  <si>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</si>
  <si>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</si>
  <si>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</si>
  <si>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</si>
  <si>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</si>
  <si>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</si>
  <si>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</si>
  <si>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</si>
  <si>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</si>
  <si>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</si>
  <si>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</si>
  <si>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</si>
  <si>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</si>
  <si>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</si>
  <si>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</si>
  <si>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</si>
  <si>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</si>
  <si>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</si>
  <si>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</si>
  <si>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</si>
  <si>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</si>
  <si>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</si>
  <si>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</si>
  <si>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</si>
  <si>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</si>
  <si>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</si>
  <si>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</si>
  <si>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</si>
  <si>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</si>
  <si>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</si>
  <si>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</si>
  <si>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</si>
  <si>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</si>
  <si>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</si>
  <si>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</si>
  <si>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</si>
  <si>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</si>
  <si>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</si>
  <si>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</si>
  <si>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</si>
  <si>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</si>
  <si>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</si>
  <si>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</si>
  <si>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</si>
  <si>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</si>
  <si>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</si>
  <si>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</si>
  <si>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</si>
  <si>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</si>
  <si>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</si>
  <si>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</si>
  <si>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</si>
  <si>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</si>
  <si>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</si>
  <si>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</si>
  <si>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</si>
  <si>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</si>
  <si>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</si>
  <si>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</si>
  <si>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</si>
  <si>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</si>
  <si>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</si>
  <si>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</si>
  <si>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</si>
  <si>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</si>
  <si>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</si>
  <si>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</si>
  <si>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</si>
  <si>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</si>
  <si>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</si>
  <si>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</si>
  <si>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</si>
  <si>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</si>
  <si>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</si>
  <si>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</si>
  <si>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</si>
  <si>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</si>
  <si>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</si>
  <si>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</si>
  <si>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</si>
  <si>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</si>
  <si>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</si>
  <si>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</si>
  <si>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</si>
  <si>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</si>
  <si>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</si>
  <si>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</si>
  <si>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</si>
  <si>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</si>
  <si>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</si>
  <si>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</si>
  <si>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</si>
  <si>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</si>
  <si>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</si>
  <si>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</si>
  <si>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</si>
  <si>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</si>
  <si>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</si>
  <si>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</si>
  <si>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</si>
  <si>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</si>
  <si>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</si>
  <si>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</si>
  <si>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</si>
  <si>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</si>
  <si>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</si>
  <si>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</si>
  <si>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</si>
  <si>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</si>
  <si>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</si>
  <si>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</si>
  <si>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</si>
  <si>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</si>
  <si>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</si>
  <si>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</si>
  <si>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</si>
  <si>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</si>
  <si>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</si>
  <si>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</si>
  <si>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</si>
  <si>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</si>
  <si>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</si>
  <si>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</si>
  <si>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</si>
  <si>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</si>
  <si>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</si>
  <si>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</si>
  <si>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</si>
  <si>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</si>
  <si>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</si>
  <si>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</si>
  <si>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</si>
  <si>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</si>
  <si>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</si>
  <si>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</si>
  <si>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</si>
  <si>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</si>
  <si>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</si>
  <si>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</si>
  <si>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</si>
  <si>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</si>
  <si>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</si>
  <si>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</si>
  <si>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</si>
  <si>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</si>
  <si>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</si>
  <si>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t>
  </si>
  <si>
    <t>cf_c12u4 The Battle of Purdy, November 10, 1862 /78</t>
  </si>
  <si>
    <t>Other (Enter description in Comments including # turns) /0</t>
  </si>
  <si>
    <t>03hist1_Big Hill Young's Bridge: Bowen Saves the Army, Oct. 5, 1862 /13</t>
  </si>
  <si>
    <t>cf_c4u4 The Battle of Purdy, November 10, 1862 /78</t>
  </si>
  <si>
    <t>Iuka_C1U4 The Battle of Little Yellow Creek, Sept. 17, 1862 /40</t>
  </si>
  <si>
    <t>TS Chickamauga</t>
  </si>
  <si>
    <t>CAM_Antietam C1U2 /40</t>
  </si>
  <si>
    <t>cf_c3u1 Battle of Grand Junction, Nov. 13, 1862 /105</t>
  </si>
  <si>
    <t>fmc_jax c2u1.scn /64</t>
  </si>
  <si>
    <t>TS Bull Run</t>
  </si>
  <si>
    <t>WDS Civil War Battles</t>
  </si>
  <si>
    <t>041: Good’s Farm V.1 June 6th 1862 [25 Turns]</t>
  </si>
  <si>
    <t>Paul Swanson</t>
  </si>
  <si>
    <t>ANV</t>
  </si>
  <si>
    <t>Lt. Gen.</t>
  </si>
  <si>
    <t>VMI Medal for Valor</t>
  </si>
  <si>
    <t>Lieutenant's Cup Participation Ribbon</t>
  </si>
  <si>
    <t>ANV 4th QTR Conduct Pts</t>
  </si>
  <si>
    <t>1st Patrick Cleburne Medal of Service</t>
  </si>
  <si>
    <t>1st Jefferson Davis Medal of Recognition</t>
  </si>
  <si>
    <t>CoA Discretionary Points - Jan 2017 to Dec 2020</t>
  </si>
  <si>
    <t>ANV 1st Qtr 2021 Admin Points</t>
  </si>
  <si>
    <t>ANV 1st Qtr 2021 Conduct Points</t>
  </si>
  <si>
    <t>Awarded VMI OCS Medal &amp; Ribbon - 5 Cadets trained</t>
  </si>
  <si>
    <t>VMI 1st Qtr Conduct Pts for SS Coordinator</t>
  </si>
  <si>
    <t>ANV 2nd Qtr Admin Points</t>
  </si>
  <si>
    <t>ANV 2nd Qtr Conduct Points</t>
  </si>
  <si>
    <t>VMI 2nd Qtr Conduct Pts for SS Coordinator</t>
  </si>
  <si>
    <t>ANV 3rd Qtr Admin Points</t>
  </si>
  <si>
    <t>ANV 3rd Qtr Conduct Points</t>
  </si>
  <si>
    <t>Chickamauga, Corinth and Shenandoah Ribbons</t>
  </si>
  <si>
    <t>SS Q1 Award</t>
  </si>
  <si>
    <t>Antietam, Chancellorsville Campaign Ribbons</t>
  </si>
  <si>
    <t>ANV 1 year service ribbon</t>
  </si>
  <si>
    <t>ANV 25 Victories Ribbon</t>
  </si>
  <si>
    <t>ANV Oct 2021 Admin Points</t>
  </si>
  <si>
    <t>Pierre Beauregard Award (1)</t>
  </si>
  <si>
    <t>December Admin Points</t>
  </si>
  <si>
    <t>January Muster</t>
  </si>
  <si>
    <t>1st Quarter 2022 CC Admin</t>
  </si>
  <si>
    <t>CC ANV 2nd Qtr</t>
  </si>
  <si>
    <t>John Dragan Award (1)</t>
  </si>
  <si>
    <t>Stonewall Medal (1)</t>
  </si>
  <si>
    <t>CC ANV 3Q</t>
  </si>
  <si>
    <t>CC ANV 4th Qtr</t>
  </si>
  <si>
    <t>Lee Medal (1)</t>
  </si>
  <si>
    <t>Pierre Beauregard Award (2)</t>
  </si>
  <si>
    <t>CC ANV 1Q</t>
  </si>
  <si>
    <t>ANV CC 2Q</t>
  </si>
  <si>
    <t>ANV DC 1Q</t>
  </si>
  <si>
    <t>ANV DC 2/3/4 Qtr</t>
  </si>
  <si>
    <t>ANV Warhorse Medal</t>
  </si>
  <si>
    <t>Dixie Medal</t>
  </si>
  <si>
    <t>Deo Vindice Medal 2021 (1)</t>
  </si>
  <si>
    <t>WDS Corinth</t>
  </si>
  <si>
    <t>WDS Gettysburg</t>
  </si>
  <si>
    <t>WDS Peninsula</t>
  </si>
  <si>
    <t>WDS Chancellorsville</t>
  </si>
  <si>
    <t>WDS Chickamauga</t>
  </si>
  <si>
    <t>WDS Antietam</t>
  </si>
  <si>
    <t>WDS Franklin</t>
  </si>
  <si>
    <t>WDS Shiloh</t>
  </si>
  <si>
    <t>WDS Vicksburg</t>
  </si>
  <si>
    <t>WDS Petersburg</t>
  </si>
  <si>
    <t>WDS Shenandoah</t>
  </si>
  <si>
    <t>WDS Overland</t>
  </si>
  <si>
    <t>AGEOD-AACW II</t>
  </si>
  <si>
    <t>Paul Swanson, CSA</t>
  </si>
  <si>
    <t>Ross Greenley, USA</t>
  </si>
  <si>
    <t>Jeff Rossbach, USA</t>
  </si>
  <si>
    <t>Olivier Bianchi, USA</t>
  </si>
  <si>
    <t>Victor Nelson, USA</t>
  </si>
  <si>
    <t>John Brogden, USA</t>
  </si>
  <si>
    <t>Stephen Weppner, USA</t>
  </si>
  <si>
    <t>Kyle FitzMaurice, USA</t>
  </si>
  <si>
    <t>Kevin Crawford, USA</t>
  </si>
  <si>
    <t>Randall Sickbert, USA</t>
  </si>
  <si>
    <t>Duncan Rice, USA</t>
  </si>
  <si>
    <t>David Miller, CSA</t>
  </si>
  <si>
    <t>Richard Simonitch, USA</t>
  </si>
  <si>
    <t>Richard Whipkey, USA</t>
  </si>
  <si>
    <t>Rick Trembley, USA</t>
  </si>
  <si>
    <t>Kenneth Crist, USA</t>
  </si>
  <si>
    <t>Denny Holt, CSA</t>
  </si>
  <si>
    <t>D.W. Mallory, CSA</t>
  </si>
  <si>
    <t>William Stewart, CSA</t>
  </si>
  <si>
    <t>Alan Benjamin, USA</t>
  </si>
  <si>
    <t>Todd Hively, CSA</t>
  </si>
  <si>
    <t>Ned Simms, USA</t>
  </si>
  <si>
    <t>Gian Luca Giorgi, USA</t>
  </si>
  <si>
    <t>Mark Oakford, USA</t>
  </si>
  <si>
    <t>Pete Russo, USA</t>
  </si>
  <si>
    <t>Ashdoll Ren, CSA</t>
  </si>
  <si>
    <t>Chris Colwell, CSA</t>
  </si>
  <si>
    <t>William Treuting, CSA</t>
  </si>
  <si>
    <t>Clay Shurts, USA</t>
  </si>
  <si>
    <t>Blake Strickler, CSA</t>
  </si>
  <si>
    <t>Michael Dowling, USA</t>
  </si>
  <si>
    <t>Mitchell Johnson, USA</t>
  </si>
  <si>
    <t>Mike Hemer, CSA</t>
  </si>
  <si>
    <t>Karl McEntegart, CSA</t>
  </si>
  <si>
    <t>Derek Hampel, USA</t>
  </si>
  <si>
    <t>Jim Pfluecke, USA</t>
  </si>
  <si>
    <t>Walt Dortch, USA</t>
  </si>
  <si>
    <t>Jim Boling, USA</t>
  </si>
  <si>
    <t>Ash McLeod, USA</t>
  </si>
  <si>
    <t>David Klebbe, USA</t>
  </si>
  <si>
    <t>Jaime C. Ros, USA</t>
  </si>
  <si>
    <t>Bill Croft, USA</t>
  </si>
  <si>
    <t>Ken Jones, USA</t>
  </si>
  <si>
    <t>William Schwartz, USA</t>
  </si>
  <si>
    <t>Steffen van Nix, CSA</t>
  </si>
  <si>
    <t>Lyle Smith, CSA</t>
  </si>
  <si>
    <t>Lynn Kelly, CSA</t>
  </si>
  <si>
    <t>Dave Spencer, CSA</t>
  </si>
  <si>
    <t>Kirk Allton, CSA</t>
  </si>
  <si>
    <t>Garrett Davis, CSA</t>
  </si>
  <si>
    <t>Richard Eisele, CSA</t>
  </si>
  <si>
    <t>Buck Preston, CSA</t>
  </si>
  <si>
    <t>Tyler Knapp, CSA</t>
  </si>
  <si>
    <t>Steve Bissett, CSA</t>
  </si>
  <si>
    <t>James Holloway, CSA</t>
  </si>
  <si>
    <t>Jack Monash, CSA</t>
  </si>
  <si>
    <t>Corey Todaro, CSA</t>
  </si>
  <si>
    <t>Nicholas Kunz, CSA</t>
  </si>
  <si>
    <t>Scott Eichelberger, USA</t>
  </si>
  <si>
    <t>Jason Campbell, CSA</t>
  </si>
  <si>
    <t>Michael Mihalik, CSA</t>
  </si>
  <si>
    <t>Kelly Ross, USA</t>
  </si>
  <si>
    <t>Warrior Medal (1)</t>
  </si>
  <si>
    <t>Brotherhood Medal (1)</t>
  </si>
  <si>
    <t>Wizard Medal 2021 (1)</t>
  </si>
  <si>
    <t>Wizard Medal 2022 (2)</t>
  </si>
  <si>
    <t>Kunz Medal (1)</t>
  </si>
  <si>
    <t>Kunz Medal (2)</t>
  </si>
  <si>
    <t>Honor Guard Medal (1)</t>
  </si>
  <si>
    <t>105: Rutherford’s Farm July 20th 1864 [12 Turns]</t>
  </si>
  <si>
    <t>005: 1st Battle of Kernstown V.1 March 23rd 1862 [21 Turns]</t>
  </si>
  <si>
    <t>007: 1st Battle of Kernstown V.2 March 23rd 1862 [21 Turns]</t>
  </si>
  <si>
    <t>049: Cross Keys V.2 June 8th 1862 [25 Turns]</t>
  </si>
  <si>
    <t>110: 2nd Kernstown July 24th 1864 1864 [27 Turns]</t>
  </si>
  <si>
    <t>011: McDowell May 8th 1862 [15 Turns]</t>
  </si>
  <si>
    <t>075: Lynchburg June 17th &amp; 18th 1864 [50 Turns]</t>
  </si>
  <si>
    <t>108: Rutherford’s Farm V.1 July 20th 1864 [21 Turns]</t>
  </si>
  <si>
    <t>02hist_Corinth-full [98 Turns]</t>
  </si>
  <si>
    <t>035: 1st Battle of Winchester V.2 May 25th 1862 [30 Turns]</t>
  </si>
  <si>
    <t>!historical 1. Gettysburg - July 1 - 3 1863 [156 Turns]</t>
  </si>
  <si>
    <t>04a: Hist_Golding’s Farm June 28 [40 Turns]</t>
  </si>
  <si>
    <t>131: Summit Point August 21st 1864 [27 Turns]</t>
  </si>
  <si>
    <t>085C: Banks Ford May 4th [21 Turns]</t>
  </si>
  <si>
    <t>029C: May 1st 11am [25 Turns]</t>
  </si>
  <si>
    <t>026C: May 1st – May 3rd [133 Turns]</t>
  </si>
  <si>
    <t>003: The Second Battle of Winchester – June 13 1863 (Var. 1) [86 Turns]</t>
  </si>
  <si>
    <t>019: McDowell V.3 May 8th 1862 [25 Turns]</t>
  </si>
  <si>
    <t>039: chick_Chickamauga (h) [85 Turns]</t>
  </si>
  <si>
    <t>002: 1BR_Bull Run (Historical) [45 Turns]</t>
  </si>
  <si>
    <t>02d: Hist Beaver Dam to GM June 26-27 [81 Turns]</t>
  </si>
  <si>
    <t>001: 1BR_Blackburn Ford [21 Turns]</t>
  </si>
  <si>
    <t>005: p_Perryville V.2 (meet) [38 Turns]</t>
  </si>
  <si>
    <t>068: Gap_Gaps to Manassas [86 Turns]</t>
  </si>
  <si>
    <t>134: Summit Point V.1 August 21st 1864 [36 Turns]</t>
  </si>
  <si>
    <t>014: 2BR_2nd Bull Run (Historical) [81 Turns]</t>
  </si>
  <si>
    <t>047: Ant_Hagerstown March [86 Turns]</t>
  </si>
  <si>
    <t>051: chick_Jay’s Mill 9am (h) [12 Turns]</t>
  </si>
  <si>
    <t>021C: April 29th [35 Turns]</t>
  </si>
  <si>
    <t>107: spr_On to Nashville [40 Turns]</t>
  </si>
  <si>
    <t>047: FD_Surprise and Retake FD [40 Turns]</t>
  </si>
  <si>
    <t>099: gm_Escape from Kentucky [38 Turns]</t>
  </si>
  <si>
    <t>009: p_Perryville V.4 (meet) [35 Turns]</t>
  </si>
  <si>
    <t>Other (Not Listed Above or Unknown)</t>
  </si>
  <si>
    <t>097: Jk_Van Dorn Arrives [40 Turns]</t>
  </si>
  <si>
    <t>015: Co_Defending Columbia [22 Turns]</t>
  </si>
  <si>
    <t>002-631127: Mine Run Campaign_12 [128 Turns]</t>
  </si>
  <si>
    <t>002F: Nov 19th_Meeting Engagement [86 Turns]</t>
  </si>
  <si>
    <t>060: H_Hagerstown [86 Turns]</t>
  </si>
  <si>
    <t>079C: May 1863 Blind Meet [46 Turns]</t>
  </si>
  <si>
    <t>031: Falling Waters July 13 1863 (Var. 1) [49 Turns]</t>
  </si>
  <si>
    <t>025: sr_Murfreesboro V.5 [40 Turns]</t>
  </si>
  <si>
    <t>095: gm_A Great Clash North of the Cumberland [40 Turns]</t>
  </si>
  <si>
    <t>002: Race to the River (Var. 5) [156 Turns]</t>
  </si>
  <si>
    <t>019: Spring Hill V.10 [75 Turns]</t>
  </si>
  <si>
    <t>068: Fk_The Mother of Battles [86 Turns]</t>
  </si>
  <si>
    <t>08a: Hist 7 Days Campaign [407 Turns]</t>
  </si>
  <si>
    <t>021: Front Royal May 23rd 1862 [10 Turns]</t>
  </si>
  <si>
    <t>095F: Nov 17th Battle for Falmouth [36 Turns]</t>
  </si>
  <si>
    <t>065: SM_South Mountain V.1 [85 Turns]</t>
  </si>
  <si>
    <t>417-640528: Fourth Epoch [280 Turns]</t>
  </si>
  <si>
    <t>011: Spring Hill V.2 [15 Turns]</t>
  </si>
  <si>
    <t>118: Prince Edward Road April 7th 1865 [24 Turns]</t>
  </si>
  <si>
    <t>Stonewall at Gettysburg [156 Turns]</t>
  </si>
  <si>
    <t>047: chick_Meeting Engagement [130 Turns]</t>
  </si>
  <si>
    <t>229-640516: Drewry’s Bluff A! [34 Turns]</t>
  </si>
  <si>
    <t>!BG 001 – The Battle of Gettysburg (2024 Version) [145 Turns]</t>
  </si>
  <si>
    <t>004-620101- Williamsburg_W [40 Turns]</t>
  </si>
  <si>
    <t>029: sr_McCown Attacks (h) [12 Turns]</t>
  </si>
  <si>
    <t>011: 1BR_Matthews Hill [12 Turns]</t>
  </si>
  <si>
    <t>053: Port Republic June 9th 1862 [15 Turns]</t>
  </si>
  <si>
    <t>005: 1BR_Bull Run V.3 [42 Turns]</t>
  </si>
  <si>
    <t>!historical 1.1.2 Oak Hill - July 1st – Gettysburg [6 Turns]</t>
  </si>
  <si>
    <t>01: Drive the Dogs Back [21 Turns]</t>
  </si>
  <si>
    <t>!BG 019: Equal Force Battle v.3 [110 Turns]</t>
  </si>
  <si>
    <t>ANV DC 2Q</t>
  </si>
  <si>
    <t>Rich Walker, CSA</t>
  </si>
  <si>
    <t>ANV DC 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</si>
</sst>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9" fillId="0" borderId="0" xfId="0" applyNumberFormat="1" applyFont="1" applyAlignment="1">
      <alignment horizontal="left"/>
    </xf>
    <xf numFmtId="37" fontId="9" fillId="0" borderId="0" xfId="1" applyNumberFormat="1" applyFont="1" applyAlignment="1">
      <alignment horizontal="left"/>
    </xf>
    <xf numFmtId="0" fontId="14" fillId="0" borderId="0" xfId="0" applyFont="1"/>
    <xf numFmtId="0" fontId="14" fillId="0" borderId="0" xfId="0" applyFont="1" applyAlignment="1">
      <alignment vertical="center"/>
    </xf>
    <xf numFmtId="0" fontId="9" fillId="0" borderId="0" xfId="0" applyFont="1" applyAlignment="1">
      <alignment horizontal="left"/>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8" sqref="K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189</v>
      </c>
      <c r="B1" s="88"/>
      <c r="C1" s="88"/>
      <c r="D1" s="88"/>
      <c r="E1" s="88"/>
      <c r="F1" s="88"/>
      <c r="G1" s="88"/>
      <c r="H1" s="88"/>
      <c r="I1" s="25"/>
      <c r="J1" s="25"/>
      <c r="K1" s="25"/>
      <c r="L1" s="25"/>
      <c r="M1" s="25"/>
      <c r="N1" s="25"/>
      <c r="O1" s="25"/>
      <c r="P1" s="25"/>
      <c r="Q1" s="25"/>
      <c r="R1" s="25"/>
      <c r="S1" s="25"/>
      <c r="T1" s="25"/>
      <c r="U1" s="25"/>
      <c r="V1" s="25"/>
      <c r="W1" s="25"/>
      <c r="X1" s="25"/>
      <c r="Y1" s="25"/>
      <c r="Z1" s="25"/>
      <c r="AA1" s="25"/>
      <c r="AB1" s="25"/>
    </row>
    <row r="2" spans="1:28" ht="15" customHeight="1" x14ac:dyDescent="0.25">
      <c r="A2" s="88"/>
      <c r="B2" s="88"/>
      <c r="C2" s="88"/>
      <c r="D2" s="88"/>
      <c r="E2" s="88"/>
      <c r="F2" s="88"/>
      <c r="G2" s="88"/>
      <c r="H2" s="88"/>
      <c r="I2" s="26"/>
      <c r="J2" s="26"/>
      <c r="K2" s="26"/>
      <c r="L2" s="26"/>
      <c r="M2" s="26"/>
      <c r="N2" s="26"/>
      <c r="O2" s="26"/>
      <c r="P2" s="26"/>
      <c r="Q2" s="26"/>
      <c r="R2" s="26"/>
      <c r="S2" s="26"/>
      <c r="T2" s="26"/>
      <c r="U2" s="26"/>
      <c r="V2" s="26"/>
      <c r="W2" s="26"/>
      <c r="X2" s="26"/>
      <c r="Y2" s="26"/>
      <c r="Z2" s="26"/>
      <c r="AA2" s="26"/>
      <c r="AB2" s="26"/>
    </row>
    <row r="3" spans="1:28" ht="15" customHeight="1" x14ac:dyDescent="0.25">
      <c r="A3" s="88"/>
      <c r="B3" s="88"/>
      <c r="C3" s="88"/>
      <c r="D3" s="88"/>
      <c r="E3" s="88"/>
      <c r="F3" s="88"/>
      <c r="G3" s="88"/>
      <c r="H3" s="88"/>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73" t="s">
        <v>92</v>
      </c>
      <c r="N4" s="74"/>
      <c r="O4" s="74"/>
      <c r="P4" s="74"/>
      <c r="Q4" s="74"/>
      <c r="R4" s="75"/>
      <c r="S4" s="2"/>
      <c r="T4" s="80" t="s">
        <v>114</v>
      </c>
      <c r="U4" s="81"/>
      <c r="V4" s="2"/>
      <c r="W4" s="80" t="s">
        <v>115</v>
      </c>
      <c r="X4" s="81"/>
      <c r="Y4" s="2"/>
      <c r="Z4" s="84" t="s">
        <v>116</v>
      </c>
      <c r="AA4" s="85"/>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58</v>
      </c>
      <c r="S5" s="2"/>
      <c r="T5" s="82"/>
      <c r="U5" s="83"/>
      <c r="V5" s="2"/>
      <c r="W5" s="82"/>
      <c r="X5" s="83"/>
      <c r="Y5" s="2"/>
      <c r="Z5" s="86"/>
      <c r="AA5" s="87"/>
      <c r="AB5" s="2"/>
    </row>
    <row r="6" spans="1:28" ht="15" customHeight="1" x14ac:dyDescent="0.25">
      <c r="A6" s="37" t="s">
        <v>88</v>
      </c>
      <c r="B6" s="23" t="s">
        <v>90</v>
      </c>
      <c r="C6" s="2"/>
      <c r="D6" s="23">
        <f>D10+D14+D18+D22</f>
        <v>68</v>
      </c>
      <c r="E6" s="23">
        <f t="shared" ref="E6:H6" si="0">E10+E14+E18+E22</f>
        <v>6</v>
      </c>
      <c r="F6" s="23">
        <f t="shared" si="0"/>
        <v>17</v>
      </c>
      <c r="G6" s="23">
        <f t="shared" si="0"/>
        <v>8</v>
      </c>
      <c r="H6" s="23">
        <f t="shared" si="0"/>
        <v>27</v>
      </c>
      <c r="I6" s="54">
        <f>SUM(D6:H6)</f>
        <v>126</v>
      </c>
      <c r="J6" s="55">
        <f>(2*(D6+E6)+F6)/(2*I6)</f>
        <v>0.65476190476190477</v>
      </c>
      <c r="K6" s="55">
        <f>(2*(G6+H6)+F6)/(2*I6)</f>
        <v>0.34523809523809523</v>
      </c>
      <c r="L6" s="2"/>
      <c r="M6" s="27">
        <v>2002</v>
      </c>
      <c r="N6" s="28" cm="1">
        <f t="array" ref="N6">SUMPRODUCT(--(YEAR('OBD File'!$B$3:$B$2000)=$M6))</f>
        <v>0</v>
      </c>
      <c r="O6" s="27">
        <v>2012</v>
      </c>
      <c r="P6" s="28" cm="1">
        <f t="array" ref="P6">SUMPRODUCT(--(YEAR('OBD File'!$B$3:$B$2000)=$O6))</f>
        <v>0</v>
      </c>
      <c r="Q6" s="27">
        <v>2022</v>
      </c>
      <c r="R6" s="28" cm="1">
        <f t="array" ref="R6">SUMPRODUCT(--(YEAR('OBD File'!$B$3:$B$2000)=$Q6))</f>
        <v>33</v>
      </c>
      <c r="S6" s="2"/>
      <c r="T6" s="69" t="s">
        <v>118</v>
      </c>
      <c r="U6" s="70"/>
      <c r="V6" s="31">
        <f>COUNTIFS('DOR Games'!G2:G4993,"WDS Antietam")</f>
        <v>15</v>
      </c>
      <c r="W6" s="69" t="s">
        <v>118</v>
      </c>
      <c r="X6" s="70"/>
      <c r="Y6" s="31">
        <f>COUNTIFS('DOR Games'!G2:G4994,"TS Antietam")</f>
        <v>0</v>
      </c>
      <c r="Z6" s="69" t="s">
        <v>119</v>
      </c>
      <c r="AA6" s="70"/>
      <c r="AB6" s="31">
        <f>COUNTIFS('DOR Games'!$G:$G,"AGEOD-AACW")</f>
        <v>0</v>
      </c>
    </row>
    <row r="7" spans="1:28" x14ac:dyDescent="0.25">
      <c r="A7" s="37" t="s">
        <v>89</v>
      </c>
      <c r="B7" s="23" t="s">
        <v>190</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9</v>
      </c>
      <c r="S7" s="2"/>
      <c r="T7" s="69" t="s">
        <v>120</v>
      </c>
      <c r="U7" s="70"/>
      <c r="V7" s="31">
        <f>COUNTIFS('DOR Games'!G2:G4994,"WDS Atlanta")</f>
        <v>0</v>
      </c>
      <c r="W7" s="69" t="s">
        <v>121</v>
      </c>
      <c r="X7" s="70"/>
      <c r="Y7" s="31">
        <f>COUNTIFS('DOR Games'!G2:G4994,"TS Bull Run")</f>
        <v>1</v>
      </c>
      <c r="Z7" s="69" t="s">
        <v>243</v>
      </c>
      <c r="AA7" s="70"/>
      <c r="AB7" s="31">
        <f>COUNTIFS('DOR Games'!$G:$G,"AGEOD - CIVIL WAR II")</f>
        <v>0</v>
      </c>
    </row>
    <row r="8" spans="1:28" ht="15" customHeight="1" x14ac:dyDescent="0.25">
      <c r="A8" s="37" t="s">
        <v>150</v>
      </c>
      <c r="B8" s="38" t="s">
        <v>191</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10</v>
      </c>
      <c r="S8" s="2"/>
      <c r="T8" s="69" t="s">
        <v>123</v>
      </c>
      <c r="U8" s="70"/>
      <c r="V8" s="31">
        <f>COUNTIFS('DOR Games'!G2:G4995,"WDS Chancellorsville")</f>
        <v>11</v>
      </c>
      <c r="W8" s="69" t="s">
        <v>124</v>
      </c>
      <c r="X8" s="70"/>
      <c r="Y8" s="31">
        <f>COUNTIFS('DOR Games'!G2:G4995,"TS Chickamauga")</f>
        <v>1</v>
      </c>
      <c r="Z8" s="69" t="s">
        <v>122</v>
      </c>
      <c r="AA8" s="70"/>
      <c r="AB8" s="31">
        <f>COUNTIFS('DOR Games'!$G:$G,"MATRIX- Forge of Freedom")</f>
        <v>0</v>
      </c>
    </row>
    <row r="9" spans="1:28" ht="15" customHeight="1" x14ac:dyDescent="0.25">
      <c r="A9" s="39" t="s">
        <v>151</v>
      </c>
      <c r="B9" s="57">
        <f>SUM(B10:B11)</f>
        <v>1879.2700000000002</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13</v>
      </c>
      <c r="S9" s="2"/>
      <c r="T9" s="69" t="s">
        <v>124</v>
      </c>
      <c r="U9" s="70"/>
      <c r="V9" s="31">
        <f>COUNTIFS('DOR Games'!G2:G4996,"WDS Chickamauga")</f>
        <v>29</v>
      </c>
      <c r="W9" s="69" t="s">
        <v>128</v>
      </c>
      <c r="X9" s="70"/>
      <c r="Y9" s="31">
        <f>COUNTIFS('DOR Games'!G2:G4996,"TS Gettysburg")</f>
        <v>0</v>
      </c>
      <c r="Z9" s="69" t="s">
        <v>125</v>
      </c>
      <c r="AA9" s="70"/>
      <c r="AB9" s="31">
        <f>COUNTIFS('DOR Games'!$G:$G,"War Between The States (WBTS)")</f>
        <v>0</v>
      </c>
    </row>
    <row r="10" spans="1:28" x14ac:dyDescent="0.25">
      <c r="A10" s="40" t="s">
        <v>93</v>
      </c>
      <c r="B10" s="58">
        <f>'OBD File'!D3</f>
        <v>1306.2700000000002</v>
      </c>
      <c r="C10" s="2"/>
      <c r="D10" s="23">
        <f>'DOR Games'!BH4</f>
        <v>55</v>
      </c>
      <c r="E10" s="23">
        <f>'DOR Games'!BI4</f>
        <v>6</v>
      </c>
      <c r="F10" s="23">
        <f>'DOR Games'!BJ4</f>
        <v>9</v>
      </c>
      <c r="G10" s="23">
        <f>'DOR Games'!BK4</f>
        <v>6</v>
      </c>
      <c r="H10" s="23">
        <f>'DOR Games'!BL4</f>
        <v>15</v>
      </c>
      <c r="I10" s="54">
        <f>SUM(D10:H10)</f>
        <v>91</v>
      </c>
      <c r="J10" s="55">
        <f>(2*(D10+E10)+F10)/(2*I10)</f>
        <v>0.71978021978021978</v>
      </c>
      <c r="K10" s="55">
        <f>(2*(G10+H10)+F10)/(2*I10)</f>
        <v>0.28021978021978022</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9" t="s">
        <v>129</v>
      </c>
      <c r="U10" s="70"/>
      <c r="V10" s="31">
        <f>COUNTIFS('DOR Games'!G2:G4997,"WDS Corinth")</f>
        <v>7</v>
      </c>
      <c r="W10" s="69" t="s">
        <v>130</v>
      </c>
      <c r="X10" s="70"/>
      <c r="Y10" s="31">
        <f>COUNTIFS('DOR Games'!G2:G4997,"TS Shiloh")</f>
        <v>0</v>
      </c>
      <c r="Z10" s="2"/>
      <c r="AA10" s="2"/>
      <c r="AB10" s="2"/>
    </row>
    <row r="11" spans="1:28" x14ac:dyDescent="0.25">
      <c r="A11" s="40" t="s">
        <v>94</v>
      </c>
      <c r="B11" s="58">
        <f>'OBD File'!M3</f>
        <v>573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9" t="s">
        <v>131</v>
      </c>
      <c r="U11" s="70"/>
      <c r="V11" s="31">
        <f>COUNTIFS('DOR Games'!G2:G4998,"WDS Civil War Battles")</f>
        <v>1</v>
      </c>
      <c r="W11" s="2"/>
      <c r="X11" s="2"/>
      <c r="Y11" s="2"/>
      <c r="Z11" s="2"/>
      <c r="AA11" s="2"/>
      <c r="AB11" s="2"/>
    </row>
    <row r="12" spans="1:28" x14ac:dyDescent="0.25">
      <c r="A12" s="73" t="s">
        <v>96</v>
      </c>
      <c r="B12" s="75"/>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9" t="s">
        <v>132</v>
      </c>
      <c r="U12" s="7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9" t="s">
        <v>133</v>
      </c>
      <c r="U13" s="70"/>
      <c r="V13" s="31">
        <f>COUNTIFS('DOR Games'!G2:G4999,"WDS Franklin")</f>
        <v>3</v>
      </c>
      <c r="W13" s="2"/>
      <c r="X13" s="2"/>
      <c r="Y13" s="2"/>
      <c r="Z13" s="2"/>
      <c r="AA13" s="2"/>
      <c r="AB13" s="2"/>
    </row>
    <row r="14" spans="1:28" ht="15" customHeight="1" x14ac:dyDescent="0.25">
      <c r="A14" s="29" t="s">
        <v>98</v>
      </c>
      <c r="B14" s="30">
        <v>30</v>
      </c>
      <c r="C14" s="2"/>
      <c r="D14" s="23">
        <f>'DOR Games'!BH9</f>
        <v>9</v>
      </c>
      <c r="E14" s="23">
        <f>'DOR Games'!BI9</f>
        <v>0</v>
      </c>
      <c r="F14" s="23">
        <f>'DOR Games'!BJ9</f>
        <v>6</v>
      </c>
      <c r="G14" s="23">
        <f>'DOR Games'!BK9</f>
        <v>0</v>
      </c>
      <c r="H14" s="23">
        <f>'DOR Games'!BL9</f>
        <v>9</v>
      </c>
      <c r="I14" s="54">
        <f>SUM(D14:H14)</f>
        <v>24</v>
      </c>
      <c r="J14" s="55">
        <f>(2*(D14+E14)+F14)/(2*I14)</f>
        <v>0.5</v>
      </c>
      <c r="K14" s="55">
        <f>(2*(G14+H14)+F14)/(2*I14)</f>
        <v>0.5</v>
      </c>
      <c r="L14" s="2"/>
      <c r="M14" s="27">
        <v>2010</v>
      </c>
      <c r="N14" s="28" cm="1">
        <f t="array" ref="N14">SUMPRODUCT(--(YEAR('OBD File'!$B$3:$B$2000)=$M14))</f>
        <v>0</v>
      </c>
      <c r="O14" s="27">
        <v>2020</v>
      </c>
      <c r="P14" s="28" cm="1">
        <f t="array" ref="P14">SUMPRODUCT(--(YEAR('OBD File'!$B$3:$B$2000)=$O14))</f>
        <v>13</v>
      </c>
      <c r="Q14" s="27">
        <v>2030</v>
      </c>
      <c r="R14" s="28" cm="1">
        <f t="array" ref="R14">SUMPRODUCT(--(YEAR('OBD File'!$B$3:$B$2000)=$Q14))</f>
        <v>0</v>
      </c>
      <c r="S14" s="2"/>
      <c r="T14" s="69" t="s">
        <v>128</v>
      </c>
      <c r="U14" s="70"/>
      <c r="V14" s="31">
        <f>COUNTIFS('DOR Games'!G2:G5000,"WDS Gettysburg")</f>
        <v>15</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1" t="s">
        <v>110</v>
      </c>
      <c r="Q15" s="72"/>
      <c r="R15" s="23">
        <f>SUM(N5:N14,P5:P14,R5:R14)</f>
        <v>136</v>
      </c>
      <c r="S15" s="2"/>
      <c r="T15" s="69" t="s">
        <v>135</v>
      </c>
      <c r="U15" s="70"/>
      <c r="V15" s="31">
        <f>COUNTIFS('DOR Games'!G2:G5001,"WDS Overland")</f>
        <v>4</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9" t="s">
        <v>137</v>
      </c>
      <c r="U16" s="70"/>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3" t="s">
        <v>113</v>
      </c>
      <c r="N17" s="74"/>
      <c r="O17" s="74"/>
      <c r="P17" s="74"/>
      <c r="Q17" s="74"/>
      <c r="R17" s="75"/>
      <c r="S17" s="2"/>
      <c r="T17" s="69" t="s">
        <v>140</v>
      </c>
      <c r="U17" s="70"/>
      <c r="V17" s="31">
        <f>COUNTIFS('DOR Games'!G2:G5003,"WDS Peninsula")</f>
        <v>4</v>
      </c>
      <c r="W17" s="2"/>
      <c r="X17" s="2"/>
      <c r="Y17" s="2"/>
      <c r="Z17" s="2"/>
      <c r="AA17" s="2"/>
      <c r="AB17" s="2"/>
    </row>
    <row r="18" spans="1:28" x14ac:dyDescent="0.25">
      <c r="A18" s="29" t="s">
        <v>102</v>
      </c>
      <c r="B18" s="30">
        <v>75</v>
      </c>
      <c r="C18" s="2"/>
      <c r="D18" s="23">
        <f>'DOR Games'!BT12</f>
        <v>4</v>
      </c>
      <c r="E18" s="23">
        <f>'DOR Games'!BT13</f>
        <v>0</v>
      </c>
      <c r="F18" s="23">
        <f>'DOR Games'!BT14</f>
        <v>2</v>
      </c>
      <c r="G18" s="23">
        <f>'DOR Games'!BT15</f>
        <v>1</v>
      </c>
      <c r="H18" s="23">
        <f>'DOR Games'!BT16</f>
        <v>3</v>
      </c>
      <c r="I18" s="54">
        <f>SUM(D18:H18)</f>
        <v>10</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2002</v>
      </c>
      <c r="S18" s="2"/>
      <c r="T18" s="69" t="s">
        <v>142</v>
      </c>
      <c r="U18" s="70"/>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1250</v>
      </c>
      <c r="S19" s="2"/>
      <c r="T19" s="69" t="s">
        <v>145</v>
      </c>
      <c r="U19" s="70"/>
      <c r="V19" s="31">
        <f>COUNTIFS('DOR Games'!G2:G5005,"WDS Shenandoah")</f>
        <v>35</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260</v>
      </c>
      <c r="S20" s="2"/>
      <c r="T20" s="69" t="s">
        <v>130</v>
      </c>
      <c r="U20" s="70"/>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370</v>
      </c>
      <c r="S21" s="2"/>
      <c r="T21" s="69" t="s">
        <v>148</v>
      </c>
      <c r="U21" s="70"/>
      <c r="V21" s="31">
        <f>COUNTIFS('DOR Games'!G2:G5007,"WDS Vicksburg")</f>
        <v>2</v>
      </c>
      <c r="W21" s="2"/>
      <c r="X21" s="2"/>
      <c r="Y21" s="2"/>
      <c r="Z21" s="71" t="s">
        <v>110</v>
      </c>
      <c r="AA21" s="72"/>
      <c r="AB21" s="36">
        <f>SUM(V6:V21,Y6:Y10,AB6:AB8)</f>
        <v>136</v>
      </c>
    </row>
    <row r="22" spans="1:28" x14ac:dyDescent="0.25">
      <c r="A22" s="29" t="s">
        <v>112</v>
      </c>
      <c r="B22" s="30">
        <v>600</v>
      </c>
      <c r="C22" s="2"/>
      <c r="D22" s="23">
        <f>'DOR Games'!BT25</f>
        <v>0</v>
      </c>
      <c r="E22" s="23">
        <f>'DOR Games'!BT26</f>
        <v>0</v>
      </c>
      <c r="F22" s="23">
        <f>'DOR Games'!BT27</f>
        <v>0</v>
      </c>
      <c r="G22" s="23">
        <f>'DOR Games'!BT28</f>
        <v>1</v>
      </c>
      <c r="H22" s="23">
        <f>'DOR Games'!BT29</f>
        <v>0</v>
      </c>
      <c r="I22" s="54">
        <f>SUM(D22:H22)</f>
        <v>1</v>
      </c>
      <c r="J22" s="55">
        <f>(2*(D22+E22)+F22)/(2*I22)</f>
        <v>0</v>
      </c>
      <c r="K22" s="55">
        <f>(2*(G22+H22)+F22)/(2*I22)</f>
        <v>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467</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10</v>
      </c>
      <c r="F26" s="23">
        <f>COUNTIF('DOR Games'!I:I, "*ATA Training*")</f>
        <v>10</v>
      </c>
      <c r="G26" s="2"/>
      <c r="H26" s="2"/>
      <c r="I26" s="76" t="s">
        <v>166</v>
      </c>
      <c r="J26" s="76"/>
      <c r="K26" s="76"/>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136</v>
      </c>
      <c r="K27" s="2"/>
      <c r="L27" s="2"/>
      <c r="M27" s="27">
        <v>2010</v>
      </c>
      <c r="N27" s="28" cm="1">
        <f t="array" ref="N27">SUMPRODUCT(--(YEAR('DOR Games'!$B$2:$B$5000)=2010),'DOR Games'!$J$2:$J$5000)</f>
        <v>0</v>
      </c>
      <c r="O27" s="27">
        <v>2020</v>
      </c>
      <c r="P27" s="28" cm="1">
        <f t="array" ref="P27">SUMPRODUCT(--(YEAR('DOR Games'!$B$2:$B$5000)=2020),'DOR Games'!$J$2:$J$5000)</f>
        <v>389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144</v>
      </c>
      <c r="E29" s="78"/>
      <c r="F29" s="78"/>
      <c r="G29" s="78"/>
      <c r="H29" s="79"/>
      <c r="I29" s="60">
        <f>SUM('DOR Games'!J:J)</f>
        <v>4738</v>
      </c>
      <c r="J29" s="2"/>
      <c r="K29" s="2"/>
      <c r="L29" s="2"/>
      <c r="M29" s="73" t="s">
        <v>134</v>
      </c>
      <c r="N29" s="74"/>
      <c r="O29" s="74"/>
      <c r="P29" s="74"/>
      <c r="Q29" s="74"/>
      <c r="R29" s="75"/>
      <c r="S29" s="2"/>
      <c r="T29" s="2"/>
      <c r="U29" s="2"/>
      <c r="V29" s="2"/>
      <c r="W29" s="2"/>
      <c r="X29" s="2"/>
      <c r="Y29" s="2"/>
      <c r="Z29" s="2"/>
      <c r="AA29" s="2"/>
      <c r="AB29" s="2"/>
    </row>
    <row r="30" spans="1:28" x14ac:dyDescent="0.25">
      <c r="A30" s="2"/>
      <c r="B30" s="2"/>
      <c r="C30" s="2"/>
      <c r="D30" s="73" t="s">
        <v>169</v>
      </c>
      <c r="E30" s="74"/>
      <c r="F30" s="74"/>
      <c r="G30" s="74"/>
      <c r="H30" s="75"/>
      <c r="I30" s="34">
        <f>'DOR Games'!BD37</f>
        <v>3587</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73" t="s">
        <v>170</v>
      </c>
      <c r="E31" s="74"/>
      <c r="F31" s="74"/>
      <c r="G31" s="74"/>
      <c r="H31" s="75"/>
      <c r="I31" s="34">
        <f>'DOR Games'!BD38</f>
        <v>576</v>
      </c>
      <c r="J31" s="2"/>
      <c r="K31" s="2"/>
      <c r="L31" s="2"/>
      <c r="M31" s="2"/>
      <c r="N31" s="2"/>
      <c r="O31" s="32" t="s">
        <v>138</v>
      </c>
      <c r="P31" s="33">
        <f>COUNTIFS('DOR Games'!$J$2:$J$5000,"&gt;=10",'DOR Games'!$J$2:$J$5000,"&lt;=49")</f>
        <v>103</v>
      </c>
      <c r="Q31" s="2"/>
      <c r="R31" s="2"/>
      <c r="S31" s="2"/>
      <c r="T31" s="2"/>
      <c r="U31" s="2"/>
      <c r="V31" s="2"/>
      <c r="W31" s="2"/>
      <c r="X31" s="2"/>
      <c r="Y31" s="2"/>
      <c r="Z31" s="2"/>
      <c r="AA31" s="2"/>
      <c r="AB31" s="2"/>
    </row>
    <row r="32" spans="1:28" x14ac:dyDescent="0.25">
      <c r="A32" s="2"/>
      <c r="B32" s="2"/>
      <c r="C32" s="2"/>
      <c r="D32" s="73" t="s">
        <v>171</v>
      </c>
      <c r="E32" s="74"/>
      <c r="F32" s="74"/>
      <c r="G32" s="74"/>
      <c r="H32" s="75"/>
      <c r="I32" s="34">
        <f>'DOR Games'!BD39</f>
        <v>419</v>
      </c>
      <c r="J32" s="2"/>
      <c r="K32" s="2"/>
      <c r="L32" s="2"/>
      <c r="M32" s="2"/>
      <c r="N32" s="2"/>
      <c r="O32" s="32" t="s">
        <v>141</v>
      </c>
      <c r="P32" s="33">
        <f>COUNTIFS('DOR Games'!$J$2:$J$5000,"&gt;=50",'DOR Games'!$J$2:$J$5000,"&lt;=99")</f>
        <v>27</v>
      </c>
      <c r="Q32" s="2"/>
      <c r="R32" s="2"/>
      <c r="S32" s="2"/>
      <c r="T32" s="2"/>
      <c r="U32" s="2"/>
      <c r="V32" s="2"/>
      <c r="W32" s="2"/>
      <c r="X32" s="2"/>
      <c r="Y32" s="2"/>
      <c r="Z32" s="2"/>
      <c r="AA32" s="2"/>
      <c r="AB32" s="2"/>
    </row>
    <row r="33" spans="1:28" x14ac:dyDescent="0.25">
      <c r="A33" s="2"/>
      <c r="B33" s="2"/>
      <c r="C33" s="2"/>
      <c r="D33" s="73" t="s">
        <v>172</v>
      </c>
      <c r="E33" s="74"/>
      <c r="F33" s="74"/>
      <c r="G33" s="74"/>
      <c r="H33" s="75"/>
      <c r="I33" s="34">
        <f>'DOR Games'!BD40</f>
        <v>42</v>
      </c>
      <c r="J33" s="2"/>
      <c r="K33" s="2"/>
      <c r="L33" s="2"/>
      <c r="M33" s="2"/>
      <c r="N33" s="2"/>
      <c r="O33" s="32" t="s">
        <v>143</v>
      </c>
      <c r="P33" s="33">
        <f>COUNTIFS('DOR Games'!$J$2:$J$5000,"&gt;=100",'DOR Games'!$J$2:$J$5000,"&lt;=149")</f>
        <v>3</v>
      </c>
      <c r="Q33" s="2"/>
      <c r="R33" s="2"/>
      <c r="S33" s="2"/>
      <c r="T33" s="2"/>
      <c r="U33" s="2"/>
      <c r="V33" s="2"/>
      <c r="W33" s="2"/>
      <c r="X33" s="2"/>
      <c r="Y33" s="2"/>
      <c r="Z33" s="2"/>
      <c r="AA33" s="2"/>
      <c r="AB33" s="2"/>
    </row>
    <row r="34" spans="1:28" ht="15" customHeight="1" x14ac:dyDescent="0.25">
      <c r="A34" s="2"/>
      <c r="B34" s="2"/>
      <c r="C34" s="2"/>
      <c r="D34" s="73" t="s">
        <v>173</v>
      </c>
      <c r="E34" s="74"/>
      <c r="F34" s="74"/>
      <c r="G34" s="74"/>
      <c r="H34" s="75"/>
      <c r="I34" s="34">
        <f>'DOR Games'!BD41</f>
        <v>114</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3" t="s">
        <v>168</v>
      </c>
      <c r="E35" s="74"/>
      <c r="F35" s="74"/>
      <c r="G35" s="74"/>
      <c r="H35" s="75"/>
      <c r="I35" s="35">
        <f>I29/J27</f>
        <v>34.838235294117645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3" t="s">
        <v>139</v>
      </c>
      <c r="E36" s="74"/>
      <c r="F36" s="74"/>
      <c r="G36" s="74"/>
      <c r="H36" s="75"/>
      <c r="I36" s="34">
        <f>'DOR Games'!BB4</f>
        <v>2258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3"/>
  <sheetViews>
    <sheetView topLeftCell="A121" workbookViewId="0">
      <selection activeCell="E136" sqref="E13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73" t="s">
        <v>91</v>
      </c>
      <c r="L1" s="74"/>
      <c r="M1" s="74"/>
      <c r="N1" s="75"/>
    </row>
    <row r="2" spans="1:14" x14ac:dyDescent="0.25">
      <c r="A2" s="10" t="s">
        <v>160</v>
      </c>
      <c r="B2" s="10" t="s">
        <v>159</v>
      </c>
      <c r="C2" s="10" t="s">
        <v>161</v>
      </c>
      <c r="D2" s="11" t="s">
        <v>80</v>
      </c>
      <c r="F2" s="44" t="s">
        <v>159</v>
      </c>
      <c r="G2" s="44" t="s">
        <v>162</v>
      </c>
      <c r="H2" s="44" t="s">
        <v>161</v>
      </c>
      <c r="I2" s="11" t="s">
        <v>80</v>
      </c>
      <c r="K2" s="69" t="s">
        <v>93</v>
      </c>
      <c r="L2" s="70"/>
      <c r="M2" s="69" t="s">
        <v>94</v>
      </c>
      <c r="N2" s="70"/>
    </row>
    <row r="3" spans="1:14" x14ac:dyDescent="0.25">
      <c r="A3" s="67">
        <f>'DOR Games'!A2</f>
        <v>20722</v>
      </c>
      <c r="B3" s="16">
        <f>'DOR Games'!B2</f>
        <v>44121</v>
      </c>
      <c r="C3" s="45">
        <f>'DOR Games'!AH2</f>
        <v>4.12</v>
      </c>
      <c r="D3" s="46">
        <f>SUM($C$3:$C$4999)</f>
        <v>1306.2700000000002</v>
      </c>
      <c r="F3" s="16">
        <v>44132</v>
      </c>
      <c r="G3" s="21" t="s">
        <v>192</v>
      </c>
      <c r="H3" s="21">
        <v>0</v>
      </c>
      <c r="I3" s="46">
        <f>SUM(H3:H5000)</f>
        <v>573</v>
      </c>
      <c r="K3" s="98">
        <f>D3</f>
        <v>1306.2700000000002</v>
      </c>
      <c r="L3" s="99"/>
      <c r="M3" s="98">
        <f>I3</f>
        <v>573</v>
      </c>
      <c r="N3" s="99"/>
    </row>
    <row r="4" spans="1:14" x14ac:dyDescent="0.25">
      <c r="A4" s="67">
        <f>'DOR Games'!A3</f>
        <v>20724</v>
      </c>
      <c r="B4" s="16">
        <f>'DOR Games'!B3</f>
        <v>44126</v>
      </c>
      <c r="C4" s="45">
        <f>'DOR Games'!AH3</f>
        <v>4.6400000000000006</v>
      </c>
      <c r="F4" s="16">
        <v>44132</v>
      </c>
      <c r="G4" s="21" t="s">
        <v>193</v>
      </c>
      <c r="H4" s="21">
        <v>0</v>
      </c>
      <c r="L4" s="89" t="s">
        <v>97</v>
      </c>
      <c r="M4" s="90"/>
    </row>
    <row r="5" spans="1:14" x14ac:dyDescent="0.25">
      <c r="A5" s="67">
        <f>'DOR Games'!A4</f>
        <v>20756</v>
      </c>
      <c r="B5" s="16">
        <f>'DOR Games'!B4</f>
        <v>44138</v>
      </c>
      <c r="C5" s="45">
        <f>'DOR Games'!AH4</f>
        <v>6.88</v>
      </c>
      <c r="F5" s="16">
        <v>44199</v>
      </c>
      <c r="G5" s="21" t="s">
        <v>194</v>
      </c>
      <c r="H5" s="21">
        <v>9</v>
      </c>
      <c r="L5" s="91">
        <f>SUM(K3+M3)</f>
        <v>1879.2700000000002</v>
      </c>
      <c r="M5" s="92"/>
    </row>
    <row r="6" spans="1:14" x14ac:dyDescent="0.25">
      <c r="A6" s="67">
        <f>'DOR Games'!A5</f>
        <v>20769</v>
      </c>
      <c r="B6" s="16">
        <f>'DOR Games'!B5</f>
        <v>44144</v>
      </c>
      <c r="C6" s="45">
        <f>'DOR Games'!AH5</f>
        <v>6.25</v>
      </c>
      <c r="F6" s="16">
        <v>44206</v>
      </c>
      <c r="G6" s="21" t="s">
        <v>195</v>
      </c>
      <c r="H6" s="21">
        <v>20</v>
      </c>
      <c r="L6" s="93"/>
      <c r="M6" s="94"/>
    </row>
    <row r="7" spans="1:14" x14ac:dyDescent="0.25">
      <c r="A7" s="67">
        <f>'DOR Games'!A6</f>
        <v>20770</v>
      </c>
      <c r="B7" s="16">
        <f>'DOR Games'!B6</f>
        <v>44144</v>
      </c>
      <c r="C7" s="45">
        <f>'DOR Games'!AH6</f>
        <v>6.25</v>
      </c>
      <c r="F7" s="16">
        <v>44206</v>
      </c>
      <c r="G7" s="21" t="s">
        <v>196</v>
      </c>
      <c r="H7" s="21">
        <v>10</v>
      </c>
    </row>
    <row r="8" spans="1:14" x14ac:dyDescent="0.25">
      <c r="A8" s="67">
        <f>'DOR Games'!A7</f>
        <v>20771</v>
      </c>
      <c r="B8" s="16">
        <f>'DOR Games'!B7</f>
        <v>44145</v>
      </c>
      <c r="C8" s="45">
        <f>'DOR Games'!AH7</f>
        <v>5.48</v>
      </c>
      <c r="F8" s="16">
        <v>44213</v>
      </c>
      <c r="G8" s="21" t="s">
        <v>197</v>
      </c>
      <c r="H8" s="21">
        <v>30</v>
      </c>
    </row>
    <row r="9" spans="1:14" x14ac:dyDescent="0.25">
      <c r="A9" s="67">
        <f>'DOR Games'!A8</f>
        <v>20784</v>
      </c>
      <c r="B9" s="16">
        <f>'DOR Games'!B8</f>
        <v>44154</v>
      </c>
      <c r="C9" s="45">
        <f>'DOR Games'!AH8</f>
        <v>3.75</v>
      </c>
      <c r="F9" s="16">
        <v>44293</v>
      </c>
      <c r="G9" s="21" t="s">
        <v>198</v>
      </c>
      <c r="H9" s="21">
        <v>5</v>
      </c>
    </row>
    <row r="10" spans="1:14" x14ac:dyDescent="0.25">
      <c r="A10" s="67">
        <f>'DOR Games'!A9</f>
        <v>20807</v>
      </c>
      <c r="B10" s="16">
        <f>'DOR Games'!B9</f>
        <v>44163</v>
      </c>
      <c r="C10" s="45">
        <f>'DOR Games'!AH9</f>
        <v>11.64</v>
      </c>
      <c r="F10" s="16">
        <v>44293</v>
      </c>
      <c r="G10" s="21" t="s">
        <v>199</v>
      </c>
      <c r="H10" s="21">
        <v>9</v>
      </c>
    </row>
    <row r="11" spans="1:14" x14ac:dyDescent="0.25">
      <c r="A11" s="67">
        <f>'DOR Games'!A10</f>
        <v>20815</v>
      </c>
      <c r="B11" s="16">
        <f>'DOR Games'!B10</f>
        <v>44165</v>
      </c>
      <c r="C11" s="45">
        <f>'DOR Games'!AH10</f>
        <v>6.88</v>
      </c>
      <c r="F11" s="16">
        <v>44312</v>
      </c>
      <c r="G11" s="21" t="s">
        <v>200</v>
      </c>
      <c r="H11" s="21">
        <v>0</v>
      </c>
    </row>
    <row r="12" spans="1:14" x14ac:dyDescent="0.25">
      <c r="A12" s="67">
        <f>'DOR Games'!A11</f>
        <v>20830</v>
      </c>
      <c r="B12" s="16">
        <f>'DOR Games'!B11</f>
        <v>44177</v>
      </c>
      <c r="C12" s="45">
        <f>'DOR Games'!AH11</f>
        <v>15.56</v>
      </c>
      <c r="F12" s="16">
        <v>44315</v>
      </c>
      <c r="G12" s="21" t="s">
        <v>201</v>
      </c>
      <c r="H12" s="21">
        <v>15</v>
      </c>
    </row>
    <row r="13" spans="1:14" x14ac:dyDescent="0.25">
      <c r="A13" s="67">
        <f>'DOR Games'!A12</f>
        <v>20842</v>
      </c>
      <c r="B13" s="16">
        <f>'DOR Games'!B12</f>
        <v>44184</v>
      </c>
      <c r="C13" s="45">
        <f>'DOR Games'!AH12</f>
        <v>7.72</v>
      </c>
      <c r="F13" s="16">
        <v>44388</v>
      </c>
      <c r="G13" s="21" t="s">
        <v>202</v>
      </c>
      <c r="H13" s="21">
        <v>15</v>
      </c>
    </row>
    <row r="14" spans="1:14" x14ac:dyDescent="0.25">
      <c r="A14" s="67">
        <f>'DOR Games'!A13</f>
        <v>20844</v>
      </c>
      <c r="B14" s="16">
        <f>'DOR Games'!B13</f>
        <v>44184</v>
      </c>
      <c r="C14" s="45">
        <f>'DOR Games'!AH13</f>
        <v>8</v>
      </c>
      <c r="F14" s="16">
        <v>44388</v>
      </c>
      <c r="G14" s="21" t="s">
        <v>203</v>
      </c>
      <c r="H14" s="21">
        <v>3</v>
      </c>
    </row>
    <row r="15" spans="1:14" x14ac:dyDescent="0.25">
      <c r="A15" s="67">
        <f>'DOR Games'!A14</f>
        <v>20866</v>
      </c>
      <c r="B15" s="16">
        <f>'DOR Games'!B14</f>
        <v>44193</v>
      </c>
      <c r="C15" s="45">
        <f>'DOR Games'!AH14</f>
        <v>22.44</v>
      </c>
      <c r="F15" s="16">
        <v>44394</v>
      </c>
      <c r="G15" s="21" t="s">
        <v>204</v>
      </c>
      <c r="H15" s="21">
        <v>15</v>
      </c>
    </row>
    <row r="16" spans="1:14" x14ac:dyDescent="0.25">
      <c r="A16" s="67">
        <f>'DOR Games'!A15</f>
        <v>20874</v>
      </c>
      <c r="B16" s="16">
        <f>'DOR Games'!B15</f>
        <v>44197</v>
      </c>
      <c r="C16" s="45">
        <f>'DOR Games'!AH15</f>
        <v>8.8000000000000007</v>
      </c>
      <c r="F16" s="16">
        <v>44483</v>
      </c>
      <c r="G16" s="21" t="s">
        <v>205</v>
      </c>
      <c r="H16" s="21">
        <v>15</v>
      </c>
    </row>
    <row r="17" spans="1:8" x14ac:dyDescent="0.25">
      <c r="A17" s="67">
        <f>'DOR Games'!A16</f>
        <v>20876</v>
      </c>
      <c r="B17" s="16">
        <f>'DOR Games'!B16</f>
        <v>44197</v>
      </c>
      <c r="C17" s="45">
        <f>'DOR Games'!AH16</f>
        <v>4.08</v>
      </c>
      <c r="F17" s="16">
        <v>44483</v>
      </c>
      <c r="G17" s="21" t="s">
        <v>206</v>
      </c>
      <c r="H17" s="21">
        <v>3</v>
      </c>
    </row>
    <row r="18" spans="1:8" x14ac:dyDescent="0.25">
      <c r="A18" s="67">
        <f>'DOR Games'!A17</f>
        <v>20886</v>
      </c>
      <c r="B18" s="16">
        <f>'DOR Games'!B17</f>
        <v>44201</v>
      </c>
      <c r="C18" s="45">
        <f>'DOR Games'!AH17</f>
        <v>6.32</v>
      </c>
      <c r="F18" s="16">
        <v>44515</v>
      </c>
      <c r="G18" s="21" t="s">
        <v>207</v>
      </c>
      <c r="H18" s="21">
        <v>0</v>
      </c>
    </row>
    <row r="19" spans="1:8" x14ac:dyDescent="0.25">
      <c r="A19" s="67">
        <f>'DOR Games'!A18</f>
        <v>20890</v>
      </c>
      <c r="B19" s="16">
        <f>'DOR Games'!B18</f>
        <v>44208</v>
      </c>
      <c r="C19" s="45">
        <f>'DOR Games'!AH18</f>
        <v>7.4399999999999995</v>
      </c>
      <c r="F19" s="16">
        <v>44515</v>
      </c>
      <c r="G19" s="21" t="s">
        <v>208</v>
      </c>
      <c r="H19" s="21">
        <v>0</v>
      </c>
    </row>
    <row r="20" spans="1:8" x14ac:dyDescent="0.25">
      <c r="A20" s="67">
        <f>'DOR Games'!A19</f>
        <v>20904</v>
      </c>
      <c r="B20" s="16">
        <f>'DOR Games'!B19</f>
        <v>44215</v>
      </c>
      <c r="C20" s="45">
        <f>'DOR Games'!AH19</f>
        <v>24.2</v>
      </c>
      <c r="F20" s="16">
        <v>44515</v>
      </c>
      <c r="G20" s="21" t="s">
        <v>209</v>
      </c>
      <c r="H20" s="21">
        <v>0</v>
      </c>
    </row>
    <row r="21" spans="1:8" x14ac:dyDescent="0.25">
      <c r="A21" s="67">
        <f>'DOR Games'!A20</f>
        <v>20908</v>
      </c>
      <c r="B21" s="16">
        <f>'DOR Games'!B20</f>
        <v>44222</v>
      </c>
      <c r="C21" s="45">
        <f>'DOR Games'!AH20</f>
        <v>7.16</v>
      </c>
      <c r="F21" s="16">
        <v>44515</v>
      </c>
      <c r="G21" s="21" t="s">
        <v>210</v>
      </c>
      <c r="H21" s="21">
        <v>0</v>
      </c>
    </row>
    <row r="22" spans="1:8" x14ac:dyDescent="0.25">
      <c r="A22" s="67">
        <f>'DOR Games'!A21</f>
        <v>20914</v>
      </c>
      <c r="B22" s="16">
        <f>'DOR Games'!B21</f>
        <v>44225</v>
      </c>
      <c r="C22" s="45">
        <f>'DOR Games'!AH21</f>
        <v>7.4399999999999995</v>
      </c>
      <c r="F22" s="16">
        <v>44515</v>
      </c>
      <c r="G22" s="21" t="s">
        <v>211</v>
      </c>
      <c r="H22" s="21">
        <v>0</v>
      </c>
    </row>
    <row r="23" spans="1:8" x14ac:dyDescent="0.25">
      <c r="A23" s="67">
        <f>'DOR Games'!A22</f>
        <v>20918</v>
      </c>
      <c r="B23" s="16">
        <f>'DOR Games'!B22</f>
        <v>44226</v>
      </c>
      <c r="C23" s="45">
        <f>'DOR Games'!AH22</f>
        <v>14.44</v>
      </c>
      <c r="F23" s="16">
        <v>44516</v>
      </c>
      <c r="G23" s="21" t="s">
        <v>212</v>
      </c>
      <c r="H23" s="21">
        <v>5</v>
      </c>
    </row>
    <row r="24" spans="1:8" x14ac:dyDescent="0.25">
      <c r="A24" s="67">
        <f>'DOR Games'!A23</f>
        <v>20936</v>
      </c>
      <c r="B24" s="16">
        <f>'DOR Games'!B23</f>
        <v>44233</v>
      </c>
      <c r="C24" s="45">
        <f>'DOR Games'!AH23</f>
        <v>6.88</v>
      </c>
      <c r="F24" s="16">
        <v>44550</v>
      </c>
      <c r="G24" s="21" t="s">
        <v>213</v>
      </c>
      <c r="H24" s="21">
        <v>0</v>
      </c>
    </row>
    <row r="25" spans="1:8" x14ac:dyDescent="0.25">
      <c r="A25" s="67">
        <f>'DOR Games'!A24</f>
        <v>20941</v>
      </c>
      <c r="B25" s="16">
        <f>'DOR Games'!B24</f>
        <v>44235</v>
      </c>
      <c r="C25" s="45">
        <f>'DOR Games'!AH24</f>
        <v>18</v>
      </c>
      <c r="F25" s="16">
        <v>44582</v>
      </c>
      <c r="G25" s="21" t="s">
        <v>214</v>
      </c>
      <c r="H25" s="21">
        <v>2</v>
      </c>
    </row>
    <row r="26" spans="1:8" x14ac:dyDescent="0.25">
      <c r="A26" s="67">
        <f>'DOR Games'!A25</f>
        <v>20962</v>
      </c>
      <c r="B26" s="16">
        <f>'DOR Games'!B25</f>
        <v>44242</v>
      </c>
      <c r="C26" s="45">
        <f>'DOR Games'!AH25</f>
        <v>11.25</v>
      </c>
      <c r="F26" s="16">
        <v>44653</v>
      </c>
      <c r="G26" s="21" t="s">
        <v>215</v>
      </c>
      <c r="H26" s="21">
        <v>2</v>
      </c>
    </row>
    <row r="27" spans="1:8" x14ac:dyDescent="0.25">
      <c r="A27" s="67">
        <f>'DOR Games'!A26</f>
        <v>20963</v>
      </c>
      <c r="B27" s="16">
        <f>'DOR Games'!B26</f>
        <v>44243</v>
      </c>
      <c r="C27" s="45">
        <f>'DOR Games'!AH26</f>
        <v>12.2</v>
      </c>
      <c r="F27" s="16">
        <v>44653</v>
      </c>
      <c r="G27" s="21" t="s">
        <v>216</v>
      </c>
      <c r="H27" s="21">
        <v>20</v>
      </c>
    </row>
    <row r="28" spans="1:8" x14ac:dyDescent="0.25">
      <c r="A28" s="67">
        <f>'DOR Games'!A27</f>
        <v>20970</v>
      </c>
      <c r="B28" s="16">
        <f>'DOR Games'!B27</f>
        <v>44245</v>
      </c>
      <c r="C28" s="45">
        <f>'DOR Games'!AH27</f>
        <v>10</v>
      </c>
      <c r="F28" s="16">
        <v>44747</v>
      </c>
      <c r="G28" s="21" t="s">
        <v>217</v>
      </c>
      <c r="H28" s="21">
        <v>30</v>
      </c>
    </row>
    <row r="29" spans="1:8" x14ac:dyDescent="0.25">
      <c r="A29" s="67">
        <f>'DOR Games'!A28</f>
        <v>20974</v>
      </c>
      <c r="B29" s="16">
        <f>'DOR Games'!B28</f>
        <v>44247</v>
      </c>
      <c r="C29" s="45">
        <f>'DOR Games'!AH28</f>
        <v>5.25</v>
      </c>
      <c r="F29" s="16">
        <v>44767</v>
      </c>
      <c r="G29" s="21" t="s">
        <v>218</v>
      </c>
      <c r="H29" s="21">
        <v>0</v>
      </c>
    </row>
    <row r="30" spans="1:8" x14ac:dyDescent="0.25">
      <c r="A30" s="67">
        <f>'DOR Games'!A29</f>
        <v>20997</v>
      </c>
      <c r="B30" s="16">
        <f>'DOR Games'!B29</f>
        <v>44254</v>
      </c>
      <c r="C30" s="45">
        <f>'DOR Games'!AH29</f>
        <v>6.25</v>
      </c>
      <c r="F30" s="16">
        <v>44819</v>
      </c>
      <c r="G30" s="21" t="s">
        <v>219</v>
      </c>
      <c r="H30" s="21">
        <v>0</v>
      </c>
    </row>
    <row r="31" spans="1:8" x14ac:dyDescent="0.25">
      <c r="A31" s="67">
        <f>'DOR Games'!A30</f>
        <v>21006</v>
      </c>
      <c r="B31" s="16">
        <f>'DOR Games'!B30</f>
        <v>44258</v>
      </c>
      <c r="C31" s="45">
        <f>'DOR Games'!AH30</f>
        <v>9.1199999999999992</v>
      </c>
      <c r="F31" s="16">
        <v>44854</v>
      </c>
      <c r="G31" s="21" t="s">
        <v>220</v>
      </c>
      <c r="H31" s="21">
        <v>30</v>
      </c>
    </row>
    <row r="32" spans="1:8" x14ac:dyDescent="0.25">
      <c r="A32" s="67">
        <f>'DOR Games'!A31</f>
        <v>21016</v>
      </c>
      <c r="B32" s="16">
        <f>'DOR Games'!B31</f>
        <v>44263</v>
      </c>
      <c r="C32" s="45">
        <f>'DOR Games'!AH31</f>
        <v>10</v>
      </c>
      <c r="F32" s="16">
        <v>44920</v>
      </c>
      <c r="G32" s="21" t="s">
        <v>221</v>
      </c>
      <c r="H32" s="21">
        <v>30</v>
      </c>
    </row>
    <row r="33" spans="1:8" x14ac:dyDescent="0.25">
      <c r="A33" s="67">
        <f>'DOR Games'!A32</f>
        <v>21017</v>
      </c>
      <c r="B33" s="16">
        <f>'DOR Games'!B32</f>
        <v>44263</v>
      </c>
      <c r="C33" s="45">
        <f>'DOR Games'!AH32</f>
        <v>1.75</v>
      </c>
      <c r="F33" s="16">
        <v>44936</v>
      </c>
      <c r="G33" s="21" t="s">
        <v>222</v>
      </c>
      <c r="H33" s="21">
        <v>20</v>
      </c>
    </row>
    <row r="34" spans="1:8" x14ac:dyDescent="0.25">
      <c r="A34" s="67">
        <f>'DOR Games'!A33</f>
        <v>21034</v>
      </c>
      <c r="B34" s="16">
        <f>'DOR Games'!B33</f>
        <v>44269</v>
      </c>
      <c r="C34" s="45">
        <f>'DOR Games'!AH33</f>
        <v>3</v>
      </c>
      <c r="F34" s="16">
        <v>44949</v>
      </c>
      <c r="G34" s="21" t="s">
        <v>223</v>
      </c>
      <c r="H34" s="21">
        <v>0</v>
      </c>
    </row>
    <row r="35" spans="1:8" x14ac:dyDescent="0.25">
      <c r="A35" s="67">
        <f>'DOR Games'!A34</f>
        <v>21035</v>
      </c>
      <c r="B35" s="16">
        <f>'DOR Games'!B34</f>
        <v>44269</v>
      </c>
      <c r="C35" s="45">
        <f>'DOR Games'!AH34</f>
        <v>19.2</v>
      </c>
      <c r="F35" s="16">
        <v>45013</v>
      </c>
      <c r="G35" s="21" t="s">
        <v>224</v>
      </c>
      <c r="H35" s="21">
        <v>30</v>
      </c>
    </row>
    <row r="36" spans="1:8" x14ac:dyDescent="0.25">
      <c r="A36" s="67">
        <f>'DOR Games'!A35</f>
        <v>21040</v>
      </c>
      <c r="B36" s="16">
        <f>'DOR Games'!B35</f>
        <v>44270</v>
      </c>
      <c r="C36" s="45">
        <f>'DOR Games'!AH35</f>
        <v>8.36</v>
      </c>
      <c r="F36" s="16">
        <v>45106</v>
      </c>
      <c r="G36" s="21" t="s">
        <v>225</v>
      </c>
      <c r="H36" s="21">
        <v>30</v>
      </c>
    </row>
    <row r="37" spans="1:8" x14ac:dyDescent="0.25">
      <c r="A37" s="67">
        <f>'DOR Games'!A36</f>
        <v>21043</v>
      </c>
      <c r="B37" s="16">
        <f>'DOR Games'!B36</f>
        <v>44272</v>
      </c>
      <c r="C37" s="45">
        <f>'DOR Games'!AH36</f>
        <v>8.64</v>
      </c>
      <c r="F37" s="16">
        <v>45370</v>
      </c>
      <c r="G37" s="21" t="s">
        <v>226</v>
      </c>
      <c r="H37" s="21">
        <v>15</v>
      </c>
    </row>
    <row r="38" spans="1:8" x14ac:dyDescent="0.25">
      <c r="A38" s="67">
        <f>'DOR Games'!A37</f>
        <v>21078</v>
      </c>
      <c r="B38" s="16">
        <f>'DOR Games'!B37</f>
        <v>44287</v>
      </c>
      <c r="C38" s="45">
        <f>'DOR Games'!AH37</f>
        <v>23.1</v>
      </c>
      <c r="F38" s="16">
        <v>45584</v>
      </c>
      <c r="G38" s="21" t="s">
        <v>227</v>
      </c>
      <c r="H38" s="21">
        <v>45</v>
      </c>
    </row>
    <row r="39" spans="1:8" x14ac:dyDescent="0.25">
      <c r="A39" s="67">
        <f>'DOR Games'!A38</f>
        <v>21079</v>
      </c>
      <c r="B39" s="16">
        <f>'DOR Games'!B38</f>
        <v>44287</v>
      </c>
      <c r="C39" s="45">
        <f>'DOR Games'!AH38</f>
        <v>10</v>
      </c>
      <c r="F39" s="16">
        <v>45706</v>
      </c>
      <c r="G39" s="21" t="s">
        <v>228</v>
      </c>
      <c r="H39" s="21">
        <v>0</v>
      </c>
    </row>
    <row r="40" spans="1:8" x14ac:dyDescent="0.25">
      <c r="A40" s="67">
        <f>'DOR Games'!A39</f>
        <v>21080</v>
      </c>
      <c r="B40" s="16">
        <f>'DOR Games'!B39</f>
        <v>44287</v>
      </c>
      <c r="C40" s="45">
        <f>'DOR Games'!AH39</f>
        <v>14.74</v>
      </c>
      <c r="F40" s="16">
        <v>45706</v>
      </c>
      <c r="G40" s="21" t="s">
        <v>229</v>
      </c>
      <c r="H40" s="21">
        <v>10</v>
      </c>
    </row>
    <row r="41" spans="1:8" x14ac:dyDescent="0.25">
      <c r="A41" s="67">
        <f>'DOR Games'!A40</f>
        <v>21104</v>
      </c>
      <c r="B41" s="16">
        <f>'DOR Games'!B40</f>
        <v>44297</v>
      </c>
      <c r="C41" s="45">
        <f>'DOR Games'!AH40</f>
        <v>10</v>
      </c>
      <c r="F41" s="16">
        <v>45717</v>
      </c>
      <c r="G41" s="21" t="s">
        <v>230</v>
      </c>
      <c r="H41" s="21">
        <v>20</v>
      </c>
    </row>
    <row r="42" spans="1:8" x14ac:dyDescent="0.25">
      <c r="A42" s="67">
        <f>'DOR Games'!A41</f>
        <v>21105</v>
      </c>
      <c r="B42" s="16">
        <f>'DOR Games'!B41</f>
        <v>44298</v>
      </c>
      <c r="C42" s="45">
        <f>'DOR Games'!AH41</f>
        <v>10</v>
      </c>
      <c r="F42" s="16">
        <v>45748</v>
      </c>
      <c r="G42" s="21" t="s">
        <v>306</v>
      </c>
      <c r="H42" s="21">
        <v>10</v>
      </c>
    </row>
    <row r="43" spans="1:8" x14ac:dyDescent="0.25">
      <c r="A43" s="67">
        <f>'DOR Games'!A42</f>
        <v>21125</v>
      </c>
      <c r="B43" s="16">
        <f>'DOR Games'!B42</f>
        <v>44303</v>
      </c>
      <c r="C43" s="45">
        <f>'DOR Games'!AH42</f>
        <v>9.9</v>
      </c>
      <c r="F43" s="16">
        <v>45748</v>
      </c>
      <c r="G43" s="21" t="s">
        <v>307</v>
      </c>
      <c r="H43" s="21">
        <v>10</v>
      </c>
    </row>
    <row r="44" spans="1:8" x14ac:dyDescent="0.25">
      <c r="A44" s="67">
        <f>'DOR Games'!A43</f>
        <v>21139</v>
      </c>
      <c r="B44" s="16">
        <f>'DOR Games'!B43</f>
        <v>44310</v>
      </c>
      <c r="C44" s="45">
        <f>'DOR Games'!AH43</f>
        <v>15</v>
      </c>
      <c r="F44" s="16">
        <v>45748</v>
      </c>
      <c r="G44" s="21" t="s">
        <v>308</v>
      </c>
      <c r="H44" s="21">
        <v>20</v>
      </c>
    </row>
    <row r="45" spans="1:8" x14ac:dyDescent="0.25">
      <c r="A45" s="67">
        <f>'DOR Games'!A44</f>
        <v>21156</v>
      </c>
      <c r="B45" s="16">
        <f>'DOR Games'!B44</f>
        <v>44314</v>
      </c>
      <c r="C45" s="45">
        <f>'DOR Games'!AH44</f>
        <v>23.36</v>
      </c>
      <c r="F45" s="16">
        <v>45748</v>
      </c>
      <c r="G45" s="21" t="s">
        <v>309</v>
      </c>
      <c r="H45" s="21">
        <v>20</v>
      </c>
    </row>
    <row r="46" spans="1:8" x14ac:dyDescent="0.25">
      <c r="A46" s="67">
        <f>'DOR Games'!A45</f>
        <v>21162</v>
      </c>
      <c r="B46" s="16">
        <f>'DOR Games'!B45</f>
        <v>44316</v>
      </c>
      <c r="C46" s="45">
        <f>'DOR Games'!AH45</f>
        <v>2.31</v>
      </c>
      <c r="F46" s="16">
        <v>45748</v>
      </c>
      <c r="G46" s="21" t="s">
        <v>310</v>
      </c>
      <c r="H46" s="21">
        <v>10</v>
      </c>
    </row>
    <row r="47" spans="1:8" x14ac:dyDescent="0.25">
      <c r="A47" s="67">
        <f>'DOR Games'!A46</f>
        <v>21194</v>
      </c>
      <c r="B47" s="16">
        <f>'DOR Games'!B46</f>
        <v>44328</v>
      </c>
      <c r="C47" s="45">
        <f>'DOR Games'!AH46</f>
        <v>10</v>
      </c>
      <c r="F47" s="16">
        <v>45748</v>
      </c>
      <c r="G47" s="21" t="s">
        <v>311</v>
      </c>
      <c r="H47" s="21">
        <v>10</v>
      </c>
    </row>
    <row r="48" spans="1:8" x14ac:dyDescent="0.25">
      <c r="A48" s="67">
        <f>'DOR Games'!A47</f>
        <v>21205</v>
      </c>
      <c r="B48" s="16">
        <f>'DOR Games'!B47</f>
        <v>44336</v>
      </c>
      <c r="C48" s="45">
        <f>'DOR Games'!AH47</f>
        <v>2.1799999999999997</v>
      </c>
      <c r="F48" s="16">
        <v>45748</v>
      </c>
      <c r="G48" s="21" t="s">
        <v>312</v>
      </c>
      <c r="H48" s="21">
        <v>10</v>
      </c>
    </row>
    <row r="49" spans="1:8" x14ac:dyDescent="0.25">
      <c r="A49" s="67">
        <f>'DOR Games'!A48</f>
        <v>21237</v>
      </c>
      <c r="B49" s="16">
        <f>'DOR Games'!B48</f>
        <v>44351</v>
      </c>
      <c r="C49" s="45">
        <f>'DOR Games'!AH48</f>
        <v>10</v>
      </c>
      <c r="F49" s="16">
        <v>45748</v>
      </c>
      <c r="G49" s="21" t="s">
        <v>226</v>
      </c>
      <c r="H49" s="21">
        <v>15</v>
      </c>
    </row>
    <row r="50" spans="1:8" x14ac:dyDescent="0.25">
      <c r="A50" s="67">
        <f>'DOR Games'!A49</f>
        <v>21251</v>
      </c>
      <c r="B50" s="16">
        <f>'DOR Games'!B49</f>
        <v>44359</v>
      </c>
      <c r="C50" s="45">
        <f>'DOR Games'!AH49</f>
        <v>1.375</v>
      </c>
      <c r="F50" s="16">
        <v>45839</v>
      </c>
      <c r="G50" s="21" t="s">
        <v>378</v>
      </c>
      <c r="H50" s="21">
        <v>15</v>
      </c>
    </row>
    <row r="51" spans="1:8" x14ac:dyDescent="0.25">
      <c r="A51" s="67">
        <f>'DOR Games'!A50</f>
        <v>21252</v>
      </c>
      <c r="B51" s="16">
        <f>'DOR Games'!B50</f>
        <v>44359</v>
      </c>
      <c r="C51" s="45">
        <f>'DOR Games'!AH50</f>
        <v>10</v>
      </c>
      <c r="F51" s="16">
        <v>45931</v>
      </c>
      <c r="G51" s="21" t="s">
        <v>380</v>
      </c>
      <c r="H51" s="21">
        <v>15</v>
      </c>
    </row>
    <row r="52" spans="1:8" x14ac:dyDescent="0.25">
      <c r="A52" s="67">
        <f>'DOR Games'!A51</f>
        <v>21274</v>
      </c>
      <c r="B52" s="16">
        <f>'DOR Games'!B51</f>
        <v>44369</v>
      </c>
      <c r="C52" s="45">
        <f>'DOR Games'!AH51</f>
        <v>11.44</v>
      </c>
      <c r="F52" s="16"/>
      <c r="G52" s="21"/>
      <c r="H52" s="21"/>
    </row>
    <row r="53" spans="1:8" x14ac:dyDescent="0.25">
      <c r="A53" s="67">
        <f>'DOR Games'!A52</f>
        <v>21294</v>
      </c>
      <c r="B53" s="16">
        <f>'DOR Games'!B52</f>
        <v>44378</v>
      </c>
      <c r="C53" s="45">
        <f>'DOR Games'!AH52</f>
        <v>10.8</v>
      </c>
      <c r="F53" s="16"/>
      <c r="G53" s="21"/>
      <c r="H53" s="21"/>
    </row>
    <row r="54" spans="1:8" x14ac:dyDescent="0.25">
      <c r="A54" s="67">
        <f>'DOR Games'!A53</f>
        <v>21310</v>
      </c>
      <c r="B54" s="16">
        <f>'DOR Games'!B53</f>
        <v>44382</v>
      </c>
      <c r="C54" s="45">
        <f>'DOR Games'!AH53</f>
        <v>11.36</v>
      </c>
      <c r="F54" s="16"/>
      <c r="G54" s="21"/>
      <c r="H54" s="21"/>
    </row>
    <row r="55" spans="1:8" x14ac:dyDescent="0.25">
      <c r="A55" s="67">
        <f>'DOR Games'!A54</f>
        <v>21312</v>
      </c>
      <c r="B55" s="16">
        <f>'DOR Games'!B54</f>
        <v>44383</v>
      </c>
      <c r="C55" s="45">
        <f>'DOR Games'!AH54</f>
        <v>5.9399999999999995</v>
      </c>
      <c r="F55" s="16"/>
      <c r="G55" s="21"/>
      <c r="H55" s="21"/>
    </row>
    <row r="56" spans="1:8" x14ac:dyDescent="0.25">
      <c r="A56" s="67">
        <f>'DOR Games'!A55</f>
        <v>21313</v>
      </c>
      <c r="B56" s="16">
        <f>'DOR Games'!B55</f>
        <v>44383</v>
      </c>
      <c r="C56" s="45">
        <f>'DOR Games'!AH55</f>
        <v>11.64</v>
      </c>
      <c r="F56" s="16"/>
      <c r="G56" s="21"/>
      <c r="H56" s="21"/>
    </row>
    <row r="57" spans="1:8" x14ac:dyDescent="0.25">
      <c r="A57" s="67">
        <f>'DOR Games'!A56</f>
        <v>21318</v>
      </c>
      <c r="B57" s="16">
        <f>'DOR Games'!B56</f>
        <v>44386</v>
      </c>
      <c r="C57" s="45">
        <f>'DOR Games'!AH56</f>
        <v>5.76</v>
      </c>
      <c r="F57" s="16"/>
      <c r="G57" s="21"/>
      <c r="H57" s="21"/>
    </row>
    <row r="58" spans="1:8" x14ac:dyDescent="0.25">
      <c r="A58" s="67">
        <f>'DOR Games'!A57</f>
        <v>21368</v>
      </c>
      <c r="B58" s="16">
        <f>'DOR Games'!B57</f>
        <v>44398</v>
      </c>
      <c r="C58" s="45">
        <f>'DOR Games'!AH57</f>
        <v>1.32</v>
      </c>
      <c r="F58" s="16"/>
      <c r="G58" s="21"/>
      <c r="H58" s="21"/>
    </row>
    <row r="59" spans="1:8" x14ac:dyDescent="0.25">
      <c r="A59" s="67">
        <f>'DOR Games'!A58</f>
        <v>21444</v>
      </c>
      <c r="B59" s="16">
        <f>'DOR Games'!B58</f>
        <v>44432</v>
      </c>
      <c r="C59" s="45">
        <f>'DOR Games'!AH58</f>
        <v>13.6</v>
      </c>
      <c r="F59" s="16"/>
      <c r="G59" s="21"/>
      <c r="H59" s="21"/>
    </row>
    <row r="60" spans="1:8" x14ac:dyDescent="0.25">
      <c r="A60" s="67">
        <f>'DOR Games'!A59</f>
        <v>21450</v>
      </c>
      <c r="B60" s="16">
        <f>'DOR Games'!B59</f>
        <v>44439</v>
      </c>
      <c r="C60" s="45">
        <f>'DOR Games'!AH59</f>
        <v>9.6</v>
      </c>
      <c r="F60" s="16"/>
      <c r="G60" s="21"/>
      <c r="H60" s="21"/>
    </row>
    <row r="61" spans="1:8" x14ac:dyDescent="0.25">
      <c r="A61" s="67">
        <f>'DOR Games'!A60</f>
        <v>21454</v>
      </c>
      <c r="B61" s="16">
        <f>'DOR Games'!B60</f>
        <v>44442</v>
      </c>
      <c r="C61" s="45">
        <f>'DOR Games'!AH60</f>
        <v>6.72</v>
      </c>
      <c r="F61" s="16"/>
      <c r="G61" s="21"/>
      <c r="H61" s="21"/>
    </row>
    <row r="62" spans="1:8" x14ac:dyDescent="0.25">
      <c r="A62" s="67">
        <f>'DOR Games'!A61</f>
        <v>21455</v>
      </c>
      <c r="B62" s="16">
        <f>'DOR Games'!B61</f>
        <v>44442</v>
      </c>
      <c r="C62" s="45">
        <f>'DOR Games'!AH61</f>
        <v>7.5</v>
      </c>
      <c r="F62" s="16"/>
      <c r="G62" s="21"/>
      <c r="H62" s="21"/>
    </row>
    <row r="63" spans="1:8" x14ac:dyDescent="0.25">
      <c r="A63" s="67">
        <f>'DOR Games'!A62</f>
        <v>21491</v>
      </c>
      <c r="B63" s="16">
        <f>'DOR Games'!B62</f>
        <v>44458</v>
      </c>
      <c r="C63" s="45">
        <f>'DOR Games'!AH62</f>
        <v>12.48</v>
      </c>
      <c r="F63" s="16"/>
      <c r="G63" s="21"/>
      <c r="H63" s="21"/>
    </row>
    <row r="64" spans="1:8" x14ac:dyDescent="0.25">
      <c r="A64" s="67">
        <f>'DOR Games'!A63</f>
        <v>21495</v>
      </c>
      <c r="B64" s="16">
        <f>'DOR Games'!B63</f>
        <v>44460</v>
      </c>
      <c r="C64" s="45">
        <f>'DOR Games'!AH63</f>
        <v>4.84</v>
      </c>
      <c r="F64" s="16"/>
      <c r="G64" s="21"/>
      <c r="H64" s="21"/>
    </row>
    <row r="65" spans="1:8" x14ac:dyDescent="0.25">
      <c r="A65" s="67">
        <f>'DOR Games'!A64</f>
        <v>21550</v>
      </c>
      <c r="B65" s="16">
        <f>'DOR Games'!B64</f>
        <v>44488</v>
      </c>
      <c r="C65" s="45">
        <f>'DOR Games'!AH64</f>
        <v>11.64</v>
      </c>
      <c r="F65" s="16"/>
      <c r="G65" s="21"/>
      <c r="H65" s="21"/>
    </row>
    <row r="66" spans="1:8" x14ac:dyDescent="0.25">
      <c r="A66" s="67">
        <f>'DOR Games'!A65</f>
        <v>21569</v>
      </c>
      <c r="B66" s="16">
        <f>'DOR Games'!B65</f>
        <v>44501</v>
      </c>
      <c r="C66" s="45">
        <f>'DOR Games'!AH65</f>
        <v>16.96</v>
      </c>
      <c r="F66" s="16"/>
      <c r="G66" s="21"/>
      <c r="H66" s="21"/>
    </row>
    <row r="67" spans="1:8" x14ac:dyDescent="0.25">
      <c r="A67" s="67">
        <f>'DOR Games'!A66</f>
        <v>21589</v>
      </c>
      <c r="B67" s="16">
        <f>'DOR Games'!B66</f>
        <v>44514</v>
      </c>
      <c r="C67" s="45">
        <f>'DOR Games'!AH66</f>
        <v>17.8</v>
      </c>
      <c r="F67" s="16"/>
      <c r="G67" s="21"/>
      <c r="H67" s="21"/>
    </row>
    <row r="68" spans="1:8" x14ac:dyDescent="0.25">
      <c r="A68" s="67">
        <f>'DOR Games'!A67</f>
        <v>21598</v>
      </c>
      <c r="B68" s="16">
        <f>'DOR Games'!B67</f>
        <v>44518</v>
      </c>
      <c r="C68" s="45">
        <f>'DOR Games'!AH67</f>
        <v>7.16</v>
      </c>
      <c r="F68" s="16"/>
      <c r="G68" s="21"/>
      <c r="H68" s="21"/>
    </row>
    <row r="69" spans="1:8" x14ac:dyDescent="0.25">
      <c r="A69" s="67">
        <f>'DOR Games'!A68</f>
        <v>21600</v>
      </c>
      <c r="B69" s="16">
        <f>'DOR Games'!B68</f>
        <v>44520</v>
      </c>
      <c r="C69" s="45">
        <f>'DOR Games'!AH68</f>
        <v>13.86</v>
      </c>
      <c r="F69" s="16"/>
      <c r="G69" s="21"/>
      <c r="H69" s="21"/>
    </row>
    <row r="70" spans="1:8" x14ac:dyDescent="0.25">
      <c r="A70" s="67">
        <f>'DOR Games'!A69</f>
        <v>21604</v>
      </c>
      <c r="B70" s="16">
        <f>'DOR Games'!B69</f>
        <v>44524</v>
      </c>
      <c r="C70" s="45">
        <f>'DOR Games'!AH69</f>
        <v>6.25</v>
      </c>
      <c r="F70" s="16"/>
      <c r="G70" s="21"/>
      <c r="H70" s="21"/>
    </row>
    <row r="71" spans="1:8" x14ac:dyDescent="0.25">
      <c r="A71" s="67">
        <f>'DOR Games'!A70</f>
        <v>21619</v>
      </c>
      <c r="B71" s="16">
        <f>'DOR Games'!B70</f>
        <v>44531</v>
      </c>
      <c r="C71" s="45">
        <f>'DOR Games'!AH70</f>
        <v>8.4</v>
      </c>
      <c r="F71" s="16"/>
      <c r="G71" s="21"/>
      <c r="H71" s="21"/>
    </row>
    <row r="72" spans="1:8" x14ac:dyDescent="0.25">
      <c r="A72" s="67">
        <f>'DOR Games'!A71</f>
        <v>21622</v>
      </c>
      <c r="B72" s="16">
        <f>'DOR Games'!B71</f>
        <v>44534</v>
      </c>
      <c r="C72" s="45">
        <f>'DOR Games'!AH71</f>
        <v>11.92</v>
      </c>
      <c r="F72" s="16"/>
      <c r="G72" s="21"/>
      <c r="H72" s="21"/>
    </row>
    <row r="73" spans="1:8" x14ac:dyDescent="0.25">
      <c r="A73" s="67">
        <f>'DOR Games'!A72</f>
        <v>21644</v>
      </c>
      <c r="B73" s="16">
        <f>'DOR Games'!B72</f>
        <v>44549</v>
      </c>
      <c r="C73" s="45">
        <f>'DOR Games'!AH72</f>
        <v>12.2</v>
      </c>
      <c r="F73" s="16"/>
      <c r="G73" s="21"/>
      <c r="H73" s="21"/>
    </row>
    <row r="74" spans="1:8" x14ac:dyDescent="0.25">
      <c r="A74" s="67">
        <f>'DOR Games'!A73</f>
        <v>21670</v>
      </c>
      <c r="B74" s="16">
        <f>'DOR Games'!B73</f>
        <v>44562</v>
      </c>
      <c r="C74" s="45">
        <f>'DOR Games'!AH73</f>
        <v>4.62</v>
      </c>
      <c r="F74" s="16"/>
      <c r="G74" s="21"/>
      <c r="H74" s="21"/>
    </row>
    <row r="75" spans="1:8" x14ac:dyDescent="0.25">
      <c r="A75" s="67">
        <f>'DOR Games'!A74</f>
        <v>21700</v>
      </c>
      <c r="B75" s="16">
        <f>'DOR Games'!B74</f>
        <v>44571</v>
      </c>
      <c r="C75" s="45">
        <f>'DOR Games'!AH74</f>
        <v>9.25</v>
      </c>
      <c r="F75" s="16"/>
      <c r="G75" s="21"/>
      <c r="H75" s="21"/>
    </row>
    <row r="76" spans="1:8" x14ac:dyDescent="0.25">
      <c r="A76" s="67">
        <f>'DOR Games'!A75</f>
        <v>21701</v>
      </c>
      <c r="B76" s="16">
        <f>'DOR Games'!B75</f>
        <v>44571</v>
      </c>
      <c r="C76" s="45">
        <f>'DOR Games'!AH75</f>
        <v>11.64</v>
      </c>
      <c r="F76" s="16"/>
      <c r="G76" s="21"/>
      <c r="H76" s="21"/>
    </row>
    <row r="77" spans="1:8" x14ac:dyDescent="0.25">
      <c r="A77" s="67">
        <f>'DOR Games'!A76</f>
        <v>21702</v>
      </c>
      <c r="B77" s="16">
        <f>'DOR Games'!B76</f>
        <v>44571</v>
      </c>
      <c r="C77" s="45">
        <f>'DOR Games'!AH76</f>
        <v>5.48</v>
      </c>
      <c r="F77" s="16"/>
      <c r="G77" s="21"/>
      <c r="H77" s="21"/>
    </row>
    <row r="78" spans="1:8" x14ac:dyDescent="0.25">
      <c r="A78" s="67">
        <f>'DOR Games'!A77</f>
        <v>21756</v>
      </c>
      <c r="B78" s="16">
        <f>'DOR Games'!B77</f>
        <v>44595</v>
      </c>
      <c r="C78" s="45">
        <f>'DOR Games'!AH77</f>
        <v>9.68</v>
      </c>
      <c r="F78" s="16"/>
      <c r="G78" s="21"/>
      <c r="H78" s="21"/>
    </row>
    <row r="79" spans="1:8" x14ac:dyDescent="0.25">
      <c r="A79" s="67">
        <f>'DOR Games'!A78</f>
        <v>21787</v>
      </c>
      <c r="B79" s="16">
        <f>'DOR Games'!B78</f>
        <v>44610</v>
      </c>
      <c r="C79" s="45">
        <f>'DOR Games'!AH78</f>
        <v>19.2</v>
      </c>
      <c r="F79" s="16"/>
      <c r="G79" s="21"/>
      <c r="H79" s="21"/>
    </row>
    <row r="80" spans="1:8" x14ac:dyDescent="0.25">
      <c r="A80" s="67">
        <f>'DOR Games'!A79</f>
        <v>21832</v>
      </c>
      <c r="B80" s="16">
        <f>'DOR Games'!B79</f>
        <v>44624</v>
      </c>
      <c r="C80" s="45">
        <f>'DOR Games'!AH79</f>
        <v>5.76</v>
      </c>
      <c r="F80" s="16"/>
      <c r="G80" s="21"/>
      <c r="H80" s="21"/>
    </row>
    <row r="81" spans="1:8" x14ac:dyDescent="0.25">
      <c r="A81" s="67">
        <f>'DOR Games'!A80</f>
        <v>21877</v>
      </c>
      <c r="B81" s="16">
        <f>'DOR Games'!B80</f>
        <v>44645</v>
      </c>
      <c r="C81" s="45">
        <f>'DOR Games'!AH80</f>
        <v>5.04</v>
      </c>
      <c r="F81" s="16"/>
      <c r="G81" s="21"/>
      <c r="H81" s="21"/>
    </row>
    <row r="82" spans="1:8" x14ac:dyDescent="0.25">
      <c r="A82" s="67">
        <f>'DOR Games'!A81</f>
        <v>21881</v>
      </c>
      <c r="B82" s="16">
        <f>'DOR Games'!B81</f>
        <v>44645</v>
      </c>
      <c r="C82" s="45">
        <f>'DOR Games'!AH81</f>
        <v>4.08</v>
      </c>
      <c r="F82" s="16"/>
      <c r="G82" s="21"/>
      <c r="H82" s="21"/>
    </row>
    <row r="83" spans="1:8" x14ac:dyDescent="0.25">
      <c r="A83" s="67">
        <f>'DOR Games'!A82</f>
        <v>21903</v>
      </c>
      <c r="B83" s="16">
        <f>'DOR Games'!B82</f>
        <v>44658</v>
      </c>
      <c r="C83" s="45">
        <f>'DOR Games'!AH82</f>
        <v>7.04</v>
      </c>
      <c r="F83" s="16"/>
      <c r="G83" s="21"/>
      <c r="H83" s="21"/>
    </row>
    <row r="84" spans="1:8" x14ac:dyDescent="0.25">
      <c r="A84" s="67">
        <f>'DOR Games'!A83</f>
        <v>21905</v>
      </c>
      <c r="B84" s="16">
        <f>'DOR Games'!B83</f>
        <v>44662</v>
      </c>
      <c r="C84" s="45">
        <f>'DOR Games'!AH83</f>
        <v>17.52</v>
      </c>
      <c r="F84" s="16"/>
      <c r="G84" s="21"/>
      <c r="H84" s="21"/>
    </row>
    <row r="85" spans="1:8" x14ac:dyDescent="0.25">
      <c r="A85" s="67">
        <f>'DOR Games'!A84</f>
        <v>22011</v>
      </c>
      <c r="B85" s="16">
        <f>'DOR Games'!B84</f>
        <v>44718</v>
      </c>
      <c r="C85" s="45">
        <f>'DOR Games'!AH84</f>
        <v>21.25</v>
      </c>
      <c r="F85" s="16"/>
      <c r="G85" s="21"/>
      <c r="H85" s="21"/>
    </row>
    <row r="86" spans="1:8" x14ac:dyDescent="0.25">
      <c r="A86" s="67">
        <f>'DOR Games'!A85</f>
        <v>22012</v>
      </c>
      <c r="B86" s="16">
        <f>'DOR Games'!B85</f>
        <v>44718</v>
      </c>
      <c r="C86" s="45">
        <f>'DOR Games'!AH85</f>
        <v>20.04</v>
      </c>
      <c r="F86" s="16"/>
      <c r="G86" s="21"/>
      <c r="H86" s="21"/>
    </row>
    <row r="87" spans="1:8" x14ac:dyDescent="0.25">
      <c r="A87" s="67">
        <f>'DOR Games'!A86</f>
        <v>22013</v>
      </c>
      <c r="B87" s="16">
        <f>'DOR Games'!B86</f>
        <v>44718</v>
      </c>
      <c r="C87" s="45">
        <f>'DOR Games'!AH86</f>
        <v>17.82</v>
      </c>
      <c r="F87" s="16"/>
      <c r="G87" s="21"/>
      <c r="H87" s="21"/>
    </row>
    <row r="88" spans="1:8" x14ac:dyDescent="0.25">
      <c r="A88" s="67">
        <f>'DOR Games'!A87</f>
        <v>22018</v>
      </c>
      <c r="B88" s="16">
        <f>'DOR Games'!B87</f>
        <v>44720</v>
      </c>
      <c r="C88" s="45">
        <f>'DOR Games'!AH87</f>
        <v>6.46</v>
      </c>
      <c r="F88" s="16"/>
      <c r="G88" s="21"/>
      <c r="H88" s="21"/>
    </row>
    <row r="89" spans="1:8" x14ac:dyDescent="0.25">
      <c r="A89" s="67">
        <f>'DOR Games'!A88</f>
        <v>22107</v>
      </c>
      <c r="B89" s="16">
        <f>'DOR Games'!B88</f>
        <v>44746</v>
      </c>
      <c r="C89" s="45">
        <f>'DOR Games'!AH88</f>
        <v>30</v>
      </c>
      <c r="F89" s="16"/>
      <c r="G89" s="21"/>
      <c r="H89" s="21"/>
    </row>
    <row r="90" spans="1:8" x14ac:dyDescent="0.25">
      <c r="A90" s="67">
        <f>'DOR Games'!A89</f>
        <v>22108</v>
      </c>
      <c r="B90" s="16">
        <f>'DOR Games'!B89</f>
        <v>44746</v>
      </c>
      <c r="C90" s="45">
        <f>'DOR Games'!AH89</f>
        <v>2.75</v>
      </c>
      <c r="F90" s="16"/>
      <c r="G90" s="21"/>
      <c r="H90" s="21"/>
    </row>
    <row r="91" spans="1:8" x14ac:dyDescent="0.25">
      <c r="A91" s="67">
        <f>'DOR Games'!A90</f>
        <v>22117</v>
      </c>
      <c r="B91" s="16">
        <f>'DOR Games'!B90</f>
        <v>44747</v>
      </c>
      <c r="C91" s="45">
        <f>'DOR Games'!AH90</f>
        <v>4.92</v>
      </c>
      <c r="F91" s="16"/>
      <c r="G91" s="21"/>
      <c r="H91" s="21"/>
    </row>
    <row r="92" spans="1:8" x14ac:dyDescent="0.25">
      <c r="A92" s="67">
        <f>'DOR Games'!A91</f>
        <v>22122</v>
      </c>
      <c r="B92" s="16">
        <f>'DOR Games'!B91</f>
        <v>44752</v>
      </c>
      <c r="C92" s="45">
        <f>'DOR Games'!AH91</f>
        <v>20.6</v>
      </c>
      <c r="F92" s="16"/>
      <c r="G92" s="21"/>
      <c r="H92" s="21"/>
    </row>
    <row r="93" spans="1:8" x14ac:dyDescent="0.25">
      <c r="A93" s="67">
        <f>'DOR Games'!A92</f>
        <v>22135</v>
      </c>
      <c r="B93" s="16">
        <f>'DOR Games'!B92</f>
        <v>44759</v>
      </c>
      <c r="C93" s="45">
        <f>'DOR Games'!AH92</f>
        <v>3.08</v>
      </c>
      <c r="F93" s="16"/>
      <c r="G93" s="21"/>
      <c r="H93" s="21"/>
    </row>
    <row r="94" spans="1:8" x14ac:dyDescent="0.25">
      <c r="A94" s="67">
        <f>'DOR Games'!A93</f>
        <v>22190</v>
      </c>
      <c r="B94" s="16">
        <f>'DOR Games'!B93</f>
        <v>44769</v>
      </c>
      <c r="C94" s="45">
        <f>'DOR Games'!AH93</f>
        <v>17.8</v>
      </c>
      <c r="F94" s="16"/>
      <c r="G94" s="21"/>
      <c r="H94" s="21"/>
    </row>
    <row r="95" spans="1:8" x14ac:dyDescent="0.25">
      <c r="A95" s="67">
        <f>'DOR Games'!A94</f>
        <v>22191</v>
      </c>
      <c r="B95" s="16">
        <f>'DOR Games'!B94</f>
        <v>44769</v>
      </c>
      <c r="C95" s="45">
        <f>'DOR Games'!AH94</f>
        <v>7.7</v>
      </c>
      <c r="F95" s="16"/>
      <c r="G95" s="21"/>
      <c r="H95" s="21"/>
    </row>
    <row r="96" spans="1:8" x14ac:dyDescent="0.25">
      <c r="A96" s="67">
        <f>'DOR Games'!A95</f>
        <v>22225</v>
      </c>
      <c r="B96" s="16">
        <f>'DOR Games'!B95</f>
        <v>44790</v>
      </c>
      <c r="C96" s="45">
        <f>'DOR Games'!AH95</f>
        <v>6.38</v>
      </c>
      <c r="F96" s="16"/>
      <c r="G96" s="21"/>
      <c r="H96" s="21"/>
    </row>
    <row r="97" spans="1:8" x14ac:dyDescent="0.25">
      <c r="A97" s="67">
        <f>'DOR Games'!A96</f>
        <v>22233</v>
      </c>
      <c r="B97" s="16">
        <f>'DOR Games'!B96</f>
        <v>44795</v>
      </c>
      <c r="C97" s="45">
        <f>'DOR Games'!AH96</f>
        <v>14.44</v>
      </c>
      <c r="F97" s="16"/>
      <c r="G97" s="21"/>
      <c r="H97" s="21"/>
    </row>
    <row r="98" spans="1:8" x14ac:dyDescent="0.25">
      <c r="A98" s="67">
        <f>'DOR Games'!A97</f>
        <v>22238</v>
      </c>
      <c r="B98" s="16">
        <f>'DOR Games'!B97</f>
        <v>44800</v>
      </c>
      <c r="C98" s="45">
        <f>'DOR Games'!AH97</f>
        <v>15.84</v>
      </c>
      <c r="F98" s="16"/>
      <c r="G98" s="21"/>
      <c r="H98" s="21"/>
    </row>
    <row r="99" spans="1:8" x14ac:dyDescent="0.25">
      <c r="A99" s="67">
        <f>'DOR Games'!A98</f>
        <v>22304</v>
      </c>
      <c r="B99" s="16">
        <f>'DOR Games'!B98</f>
        <v>44831</v>
      </c>
      <c r="C99" s="45">
        <f>'DOR Games'!AH98</f>
        <v>3.86</v>
      </c>
      <c r="F99" s="16"/>
      <c r="G99" s="21"/>
      <c r="H99" s="21"/>
    </row>
    <row r="100" spans="1:8" x14ac:dyDescent="0.25">
      <c r="A100" s="67">
        <f>'DOR Games'!A99</f>
        <v>22334</v>
      </c>
      <c r="B100" s="16">
        <f>'DOR Games'!B99</f>
        <v>44854</v>
      </c>
      <c r="C100" s="45">
        <f>'DOR Games'!AH99</f>
        <v>5.2</v>
      </c>
      <c r="F100" s="16"/>
      <c r="G100" s="21"/>
      <c r="H100" s="21"/>
    </row>
    <row r="101" spans="1:8" x14ac:dyDescent="0.25">
      <c r="A101" s="67">
        <f>'DOR Games'!A100</f>
        <v>22335</v>
      </c>
      <c r="B101" s="16">
        <f>'DOR Games'!B100</f>
        <v>44854</v>
      </c>
      <c r="C101" s="45">
        <f>'DOR Games'!AH100</f>
        <v>13.879999999999999</v>
      </c>
      <c r="F101" s="16"/>
      <c r="G101" s="21"/>
      <c r="H101" s="21"/>
    </row>
    <row r="102" spans="1:8" x14ac:dyDescent="0.25">
      <c r="A102" s="67">
        <f>'DOR Games'!A101</f>
        <v>22351</v>
      </c>
      <c r="B102" s="16">
        <f>'DOR Games'!B101</f>
        <v>44864</v>
      </c>
      <c r="C102" s="45">
        <f>'DOR Games'!AH101</f>
        <v>3.6</v>
      </c>
      <c r="F102" s="16"/>
      <c r="G102" s="21"/>
      <c r="H102" s="21"/>
    </row>
    <row r="103" spans="1:8" x14ac:dyDescent="0.25">
      <c r="A103" s="67">
        <f>'DOR Games'!A102</f>
        <v>22363</v>
      </c>
      <c r="B103" s="16">
        <f>'DOR Games'!B102</f>
        <v>44867</v>
      </c>
      <c r="C103" s="45">
        <f>'DOR Games'!AH102</f>
        <v>5.76</v>
      </c>
      <c r="F103" s="16"/>
      <c r="G103" s="21"/>
      <c r="H103" s="21"/>
    </row>
    <row r="104" spans="1:8" x14ac:dyDescent="0.25">
      <c r="A104" s="67">
        <f>'DOR Games'!A103</f>
        <v>22379</v>
      </c>
      <c r="B104" s="16">
        <f>'DOR Games'!B103</f>
        <v>44873</v>
      </c>
      <c r="C104" s="45">
        <f>'DOR Games'!AH103</f>
        <v>10.24</v>
      </c>
      <c r="F104" s="16"/>
      <c r="G104" s="21"/>
      <c r="H104" s="21"/>
    </row>
    <row r="105" spans="1:8" x14ac:dyDescent="0.25">
      <c r="A105" s="67">
        <f>'DOR Games'!A104</f>
        <v>22409</v>
      </c>
      <c r="B105" s="16">
        <f>'DOR Games'!B104</f>
        <v>44889</v>
      </c>
      <c r="C105" s="45">
        <f>'DOR Games'!AH104</f>
        <v>10</v>
      </c>
      <c r="F105" s="16"/>
      <c r="G105" s="21"/>
      <c r="H105" s="21"/>
    </row>
    <row r="106" spans="1:8" x14ac:dyDescent="0.25">
      <c r="A106" s="67">
        <f>'DOR Games'!A105</f>
        <v>22421</v>
      </c>
      <c r="B106" s="16">
        <f>'DOR Games'!B105</f>
        <v>44899</v>
      </c>
      <c r="C106" s="45">
        <f>'DOR Games'!AH105</f>
        <v>15.84</v>
      </c>
      <c r="F106" s="16"/>
      <c r="G106" s="21"/>
      <c r="H106" s="21"/>
    </row>
    <row r="107" spans="1:8" x14ac:dyDescent="0.25">
      <c r="A107" s="67">
        <f>'DOR Games'!A106</f>
        <v>22518</v>
      </c>
      <c r="B107" s="16">
        <f>'DOR Games'!B106</f>
        <v>44962</v>
      </c>
      <c r="C107" s="45">
        <f>'DOR Games'!AH106</f>
        <v>9.1199999999999992</v>
      </c>
      <c r="F107" s="16"/>
      <c r="G107" s="21"/>
      <c r="H107" s="21"/>
    </row>
    <row r="108" spans="1:8" x14ac:dyDescent="0.25">
      <c r="A108" s="67">
        <f>'DOR Games'!A107</f>
        <v>22520</v>
      </c>
      <c r="B108" s="16">
        <f>'DOR Games'!B107</f>
        <v>44962</v>
      </c>
      <c r="C108" s="45">
        <f>'DOR Games'!AH107</f>
        <v>18.920000000000002</v>
      </c>
      <c r="F108" s="16"/>
      <c r="G108" s="21"/>
      <c r="H108" s="21"/>
    </row>
    <row r="109" spans="1:8" x14ac:dyDescent="0.25">
      <c r="A109" s="67">
        <f>'DOR Games'!A108</f>
        <v>22564</v>
      </c>
      <c r="B109" s="16">
        <f>'DOR Games'!B108</f>
        <v>44990</v>
      </c>
      <c r="C109" s="45">
        <f>'DOR Games'!AH108</f>
        <v>12.98</v>
      </c>
      <c r="F109" s="16"/>
      <c r="G109" s="21"/>
      <c r="H109" s="21"/>
    </row>
    <row r="110" spans="1:8" x14ac:dyDescent="0.25">
      <c r="A110" s="67">
        <f>'DOR Games'!A109</f>
        <v>22571</v>
      </c>
      <c r="B110" s="16">
        <f>'DOR Games'!B109</f>
        <v>44993</v>
      </c>
      <c r="C110" s="45">
        <f>'DOR Games'!AH109</f>
        <v>6.04</v>
      </c>
      <c r="F110" s="16"/>
      <c r="G110" s="21"/>
      <c r="H110" s="21"/>
    </row>
    <row r="111" spans="1:8" x14ac:dyDescent="0.25">
      <c r="A111" s="67">
        <f>'DOR Games'!A110</f>
        <v>22606</v>
      </c>
      <c r="B111" s="16">
        <f>'DOR Games'!B110</f>
        <v>45023</v>
      </c>
      <c r="C111" s="45">
        <f>'DOR Games'!AH110</f>
        <v>7.48</v>
      </c>
      <c r="F111" s="16"/>
      <c r="G111" s="21"/>
      <c r="H111" s="21"/>
    </row>
    <row r="112" spans="1:8" x14ac:dyDescent="0.25">
      <c r="A112" s="67">
        <f>'DOR Games'!A111</f>
        <v>22611</v>
      </c>
      <c r="B112" s="16">
        <f>'DOR Games'!B111</f>
        <v>45026</v>
      </c>
      <c r="C112" s="45">
        <f>'DOR Games'!AH111</f>
        <v>7.16</v>
      </c>
      <c r="F112" s="16"/>
      <c r="G112" s="21"/>
      <c r="H112" s="21"/>
    </row>
    <row r="113" spans="1:8" x14ac:dyDescent="0.25">
      <c r="A113" s="67">
        <f>'DOR Games'!A112</f>
        <v>22628</v>
      </c>
      <c r="B113" s="16">
        <f>'DOR Games'!B112</f>
        <v>45039</v>
      </c>
      <c r="C113" s="45">
        <f>'DOR Games'!AH112</f>
        <v>1.3399999999999999</v>
      </c>
      <c r="F113" s="16"/>
      <c r="G113" s="21"/>
      <c r="H113" s="21"/>
    </row>
    <row r="114" spans="1:8" x14ac:dyDescent="0.25">
      <c r="A114" s="67">
        <f>'DOR Games'!A113</f>
        <v>22636</v>
      </c>
      <c r="B114" s="16">
        <f>'DOR Games'!B113</f>
        <v>45042</v>
      </c>
      <c r="C114" s="45">
        <f>'DOR Games'!AH113</f>
        <v>2.6</v>
      </c>
      <c r="F114" s="16"/>
      <c r="G114" s="21"/>
      <c r="H114" s="21"/>
    </row>
    <row r="115" spans="1:8" x14ac:dyDescent="0.25">
      <c r="A115" s="67">
        <f>'DOR Games'!A114</f>
        <v>22653</v>
      </c>
      <c r="B115" s="16">
        <f>'DOR Games'!B114</f>
        <v>45059</v>
      </c>
      <c r="C115" s="45">
        <f>'DOR Games'!AH114</f>
        <v>4.6400000000000006</v>
      </c>
      <c r="F115" s="16"/>
      <c r="G115" s="21"/>
      <c r="H115" s="21"/>
    </row>
    <row r="116" spans="1:8" x14ac:dyDescent="0.25">
      <c r="A116" s="67">
        <f>'DOR Games'!A115</f>
        <v>22977</v>
      </c>
      <c r="B116" s="16">
        <f>'DOR Games'!B115</f>
        <v>45352</v>
      </c>
      <c r="C116" s="45">
        <f>'DOR Games'!AH115</f>
        <v>4.4000000000000004</v>
      </c>
      <c r="F116" s="16"/>
      <c r="G116" s="21"/>
      <c r="H116" s="21"/>
    </row>
    <row r="117" spans="1:8" x14ac:dyDescent="0.25">
      <c r="A117" s="67">
        <f>'DOR Games'!A116</f>
        <v>22995</v>
      </c>
      <c r="B117" s="16">
        <f>'DOR Games'!B116</f>
        <v>45364</v>
      </c>
      <c r="C117" s="45">
        <f>'DOR Games'!AH116</f>
        <v>4.08</v>
      </c>
      <c r="F117" s="16"/>
      <c r="G117" s="21"/>
      <c r="H117" s="21"/>
    </row>
    <row r="118" spans="1:8" x14ac:dyDescent="0.25">
      <c r="A118" s="67">
        <f>'DOR Games'!A117</f>
        <v>22999</v>
      </c>
      <c r="B118" s="16">
        <f>'DOR Games'!B117</f>
        <v>45368</v>
      </c>
      <c r="C118" s="45">
        <f>'DOR Games'!AH117</f>
        <v>15.56</v>
      </c>
      <c r="F118" s="16"/>
      <c r="G118" s="21"/>
      <c r="H118" s="21"/>
    </row>
    <row r="119" spans="1:8" x14ac:dyDescent="0.25">
      <c r="A119" s="67">
        <f>'DOR Games'!A118</f>
        <v>23027</v>
      </c>
      <c r="B119" s="16">
        <f>'DOR Games'!B118</f>
        <v>45390</v>
      </c>
      <c r="C119" s="45">
        <f>'DOR Games'!AH118</f>
        <v>1.1000000000000001</v>
      </c>
      <c r="F119" s="16"/>
      <c r="G119" s="21"/>
      <c r="H119" s="21"/>
    </row>
    <row r="120" spans="1:8" x14ac:dyDescent="0.25">
      <c r="A120" s="67">
        <f>'DOR Games'!A119</f>
        <v>23054</v>
      </c>
      <c r="B120" s="16">
        <f>'DOR Games'!B119</f>
        <v>45413</v>
      </c>
      <c r="C120" s="45">
        <f>'DOR Games'!AH119</f>
        <v>9.9600000000000009</v>
      </c>
      <c r="F120" s="16"/>
      <c r="G120" s="21"/>
      <c r="H120" s="21"/>
    </row>
    <row r="121" spans="1:8" x14ac:dyDescent="0.25">
      <c r="A121" s="67">
        <f>'DOR Games'!A120</f>
        <v>23081</v>
      </c>
      <c r="B121" s="16">
        <f>'DOR Games'!B120</f>
        <v>45562</v>
      </c>
      <c r="C121" s="45">
        <f>'DOR Games'!AH120</f>
        <v>9.1199999999999992</v>
      </c>
      <c r="F121" s="16"/>
      <c r="G121" s="21"/>
      <c r="H121" s="21"/>
    </row>
    <row r="122" spans="1:8" x14ac:dyDescent="0.25">
      <c r="A122" s="67">
        <f>'DOR Games'!A121</f>
        <v>23082</v>
      </c>
      <c r="B122" s="16">
        <f>'DOR Games'!B121</f>
        <v>45562</v>
      </c>
      <c r="C122" s="45">
        <f>'DOR Games'!AH121</f>
        <v>18.64</v>
      </c>
      <c r="F122" s="16"/>
      <c r="G122" s="21"/>
      <c r="H122" s="21"/>
    </row>
    <row r="123" spans="1:8" x14ac:dyDescent="0.25">
      <c r="A123" s="67">
        <f>'DOR Games'!A122</f>
        <v>23142</v>
      </c>
      <c r="B123" s="16">
        <f>'DOR Games'!B122</f>
        <v>45589</v>
      </c>
      <c r="C123" s="45">
        <f>'DOR Games'!AH122</f>
        <v>18.36</v>
      </c>
      <c r="F123" s="16"/>
      <c r="G123" s="21"/>
      <c r="H123" s="21"/>
    </row>
    <row r="124" spans="1:8" x14ac:dyDescent="0.25">
      <c r="A124" s="67">
        <f>'DOR Games'!A123</f>
        <v>23145</v>
      </c>
      <c r="B124" s="16">
        <f>'DOR Games'!B123</f>
        <v>45589</v>
      </c>
      <c r="C124" s="45">
        <f>'DOR Games'!AH123</f>
        <v>12.2</v>
      </c>
      <c r="F124" s="16"/>
      <c r="G124" s="21"/>
      <c r="H124" s="21"/>
    </row>
    <row r="125" spans="1:8" x14ac:dyDescent="0.25">
      <c r="A125" s="67">
        <f>'DOR Games'!A124</f>
        <v>23153</v>
      </c>
      <c r="B125" s="16">
        <f>'DOR Games'!B124</f>
        <v>45603</v>
      </c>
      <c r="C125" s="45">
        <f>'DOR Games'!AH124</f>
        <v>15.28</v>
      </c>
      <c r="F125" s="16"/>
      <c r="G125" s="21"/>
      <c r="H125" s="21"/>
    </row>
    <row r="126" spans="1:8" x14ac:dyDescent="0.25">
      <c r="A126" s="67">
        <f>'DOR Games'!A125</f>
        <v>23224</v>
      </c>
      <c r="B126" s="16">
        <f>'DOR Games'!B125</f>
        <v>45689</v>
      </c>
      <c r="C126" s="45">
        <f>'DOR Games'!AH125</f>
        <v>8</v>
      </c>
      <c r="F126" s="16"/>
      <c r="G126" s="21"/>
      <c r="H126" s="21"/>
    </row>
    <row r="127" spans="1:8" x14ac:dyDescent="0.25">
      <c r="A127" s="67">
        <f>'DOR Games'!A126</f>
        <v>23310</v>
      </c>
      <c r="B127" s="16">
        <f>'DOR Games'!B126</f>
        <v>45748</v>
      </c>
      <c r="C127" s="45">
        <f>'DOR Games'!AH126</f>
        <v>27.5</v>
      </c>
      <c r="F127" s="16"/>
      <c r="G127" s="21"/>
      <c r="H127" s="21"/>
    </row>
    <row r="128" spans="1:8" x14ac:dyDescent="0.25">
      <c r="A128" s="67">
        <f>'DOR Games'!A127</f>
        <v>23420</v>
      </c>
      <c r="B128" s="16">
        <f>'DOR Games'!B127</f>
        <v>45839</v>
      </c>
      <c r="C128" s="45">
        <f>'DOR Games'!AH127</f>
        <v>3.125</v>
      </c>
      <c r="F128" s="16"/>
      <c r="G128" s="21"/>
      <c r="H128" s="21"/>
    </row>
    <row r="129" spans="1:8" x14ac:dyDescent="0.25">
      <c r="A129" s="67">
        <f>'DOR Games'!A128</f>
        <v>23432</v>
      </c>
      <c r="B129" s="16">
        <f>'DOR Games'!B128</f>
        <v>45839</v>
      </c>
      <c r="C129" s="45">
        <f>'DOR Games'!AH128</f>
        <v>1.54</v>
      </c>
      <c r="F129" s="16"/>
      <c r="G129" s="21"/>
      <c r="H129" s="21"/>
    </row>
    <row r="130" spans="1:8" x14ac:dyDescent="0.25">
      <c r="A130" s="67">
        <f>'DOR Games'!A129</f>
        <v>23440</v>
      </c>
      <c r="B130" s="16">
        <f>'DOR Games'!B129</f>
        <v>45839</v>
      </c>
      <c r="C130" s="45">
        <f>'DOR Games'!AH129</f>
        <v>3.125</v>
      </c>
      <c r="F130" s="16"/>
      <c r="G130" s="21"/>
      <c r="H130" s="21"/>
    </row>
    <row r="131" spans="1:8" x14ac:dyDescent="0.25">
      <c r="A131" s="67">
        <f>'DOR Games'!A130</f>
        <v>23449</v>
      </c>
      <c r="B131" s="16">
        <f>'DOR Games'!B130</f>
        <v>45839</v>
      </c>
      <c r="C131" s="45">
        <f>'DOR Games'!AH130</f>
        <v>3.7199999999999998</v>
      </c>
    </row>
    <row r="132" spans="1:8" x14ac:dyDescent="0.25">
      <c r="A132" s="67">
        <f>'DOR Games'!A131</f>
        <v>23470</v>
      </c>
      <c r="B132" s="16">
        <f>'DOR Games'!B131</f>
        <v>45870</v>
      </c>
      <c r="C132" s="45">
        <f>'DOR Games'!AH131</f>
        <v>4.375</v>
      </c>
    </row>
    <row r="133" spans="1:8" x14ac:dyDescent="0.25">
      <c r="A133" s="67">
        <f>'DOR Games'!A132</f>
        <v>23484</v>
      </c>
      <c r="B133" s="16">
        <f>'DOR Games'!B132</f>
        <v>45870</v>
      </c>
      <c r="C133" s="45">
        <f>'DOR Games'!AH132</f>
        <v>6.1</v>
      </c>
    </row>
    <row r="134" spans="1:8" x14ac:dyDescent="0.25">
      <c r="A134" s="67">
        <f>'DOR Games'!A133</f>
        <v>23490</v>
      </c>
      <c r="B134" s="16">
        <f>'DOR Games'!B133</f>
        <v>45870</v>
      </c>
      <c r="C134" s="45">
        <f>'DOR Games'!AH133</f>
        <v>3.63</v>
      </c>
    </row>
    <row r="135" spans="1:8" x14ac:dyDescent="0.25">
      <c r="A135" s="67">
        <f>'DOR Games'!A134</f>
        <v>23499</v>
      </c>
      <c r="B135" s="16">
        <f>'DOR Games'!B134</f>
        <v>45901</v>
      </c>
      <c r="C135" s="45">
        <f>'DOR Games'!AH134</f>
        <v>2.64</v>
      </c>
    </row>
    <row r="136" spans="1:8" x14ac:dyDescent="0.25">
      <c r="A136" s="67">
        <f>'DOR Games'!A135</f>
        <v>23520</v>
      </c>
      <c r="B136" s="16">
        <f>'DOR Games'!B135</f>
        <v>45901</v>
      </c>
      <c r="C136" s="45">
        <f>'DOR Games'!AH135</f>
        <v>9.74</v>
      </c>
    </row>
    <row r="137" spans="1:8" x14ac:dyDescent="0.25">
      <c r="A137" s="67">
        <f>'DOR Games'!A136</f>
        <v>23530</v>
      </c>
      <c r="B137" s="16">
        <f>'DOR Games'!B136</f>
        <v>45931</v>
      </c>
      <c r="C137" s="45">
        <f>'DOR Games'!AH136</f>
        <v>2.2000000000000002</v>
      </c>
    </row>
    <row r="138" spans="1:8" x14ac:dyDescent="0.25">
      <c r="A138" s="67">
        <f>'DOR Games'!A137</f>
        <v>23542</v>
      </c>
      <c r="B138" s="16">
        <f>'DOR Games'!B137</f>
        <v>45931</v>
      </c>
      <c r="C138" s="45">
        <f>'DOR Games'!AH137</f>
        <v>4.28</v>
      </c>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row>
    <row r="293" spans="1:3" x14ac:dyDescent="0.25">
      <c r="A293"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12" zoomScale="70" zoomScaleNormal="70" workbookViewId="0">
      <selection activeCell="A137" sqref="A137:N13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'Paul Swanson'!A1</f>
        <v>Paul Swanson</v>
      </c>
      <c r="BH1" s="14" t="s">
        <v>11</v>
      </c>
      <c r="BI1" s="14" t="s">
        <v>12</v>
      </c>
      <c r="BJ1" s="14" t="s">
        <v>5</v>
      </c>
      <c r="BK1" s="14" t="s">
        <v>14</v>
      </c>
      <c r="BL1" s="14" t="s">
        <v>15</v>
      </c>
    </row>
    <row r="2" spans="1:75" x14ac:dyDescent="0.25">
      <c r="A2" s="63">
        <v>20722</v>
      </c>
      <c r="B2" s="16">
        <v>44121</v>
      </c>
      <c r="C2" t="s">
        <v>63</v>
      </c>
      <c r="D2" t="s">
        <v>244</v>
      </c>
      <c r="E2" t="s">
        <v>64</v>
      </c>
      <c r="F2" t="s">
        <v>245</v>
      </c>
      <c r="G2" t="s">
        <v>241</v>
      </c>
      <c r="H2" s="61" t="s">
        <v>313</v>
      </c>
      <c r="I2" t="s">
        <v>69</v>
      </c>
      <c r="J2" s="14">
        <v>12</v>
      </c>
      <c r="K2" s="14" t="s">
        <v>63</v>
      </c>
      <c r="L2" t="s">
        <v>4</v>
      </c>
      <c r="M2" s="14">
        <v>4.12</v>
      </c>
      <c r="N2" s="14">
        <v>2.88</v>
      </c>
      <c r="P2" s="21"/>
      <c r="AH2" s="17">
        <f>SUM(AI2:AZ2)</f>
        <v>4.12</v>
      </c>
      <c r="AI2" s="18">
        <f t="shared" ref="AI2:AI65" si="0">SUMIFS(M2,D2,"*"&amp;$BB$1&amp;"*")</f>
        <v>4.12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2258</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91</v>
      </c>
      <c r="BO2" t="s">
        <v>67</v>
      </c>
    </row>
    <row r="3" spans="1:75" x14ac:dyDescent="0.25">
      <c r="A3" s="63">
        <v>20724</v>
      </c>
      <c r="B3" s="16">
        <v>44126</v>
      </c>
      <c r="C3" t="s">
        <v>63</v>
      </c>
      <c r="D3" t="s">
        <v>244</v>
      </c>
      <c r="E3" t="s">
        <v>64</v>
      </c>
      <c r="F3" t="s">
        <v>246</v>
      </c>
      <c r="G3" t="s">
        <v>241</v>
      </c>
      <c r="H3" s="61" t="s">
        <v>314</v>
      </c>
      <c r="I3" t="s">
        <v>69</v>
      </c>
      <c r="J3" s="14">
        <v>13</v>
      </c>
      <c r="K3" s="14" t="s">
        <v>63</v>
      </c>
      <c r="L3" t="s">
        <v>3</v>
      </c>
      <c r="M3" s="14">
        <v>4.6400000000000006</v>
      </c>
      <c r="N3" s="14">
        <v>2.86</v>
      </c>
      <c r="P3" s="21"/>
      <c r="AH3" s="17">
        <f t="shared" ref="AH3:AH66" si="17">SUM(AI3:AZ3)</f>
        <v>4.6400000000000006</v>
      </c>
      <c r="AI3" s="18">
        <f t="shared" si="0"/>
        <v>4.6400000000000006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55</v>
      </c>
      <c r="BI3" s="14">
        <f>COUNTIFS($D$2:$D$4276,"*"&amp;$BB$1&amp;"*",$K$2:$K$4276,"CSA",$L$2:$L$4276,"Minor Victory",$I$2:$I$4276,"Battle")</f>
        <v>6</v>
      </c>
      <c r="BJ3" s="14">
        <f>COUNTIFS($D$2:$D$4276,"*"&amp;$BB$1&amp;"*",$K$2:$K$4276,".",$I$2:$I$4276,"Battle")</f>
        <v>9</v>
      </c>
      <c r="BK3" s="14">
        <f>COUNTIFS($D$2:$D$4276,"*"&amp;$BB$1&amp;"*",$K$2:$K$4276,"USA",$L$2:$L$4276,"Minor Victory",$I$2:$I$4276,"Battle")</f>
        <v>6</v>
      </c>
      <c r="BL3" s="14">
        <f>COUNTIFS($D$2:$D$4276,"*"&amp;$BB$1&amp;"*",$K$2:$K$4276,"USA",$L$2:$L$4276,"Major Victory",$I$2:$I$4276,"Battle")</f>
        <v>15</v>
      </c>
      <c r="BN3" cm="1">
        <f t="array" ref="BN3">SUMPRODUCT(--EXACT($BO$3,$I$2:$I$4276))</f>
        <v>91</v>
      </c>
      <c r="BO3" t="s">
        <v>69</v>
      </c>
    </row>
    <row r="4" spans="1:75" x14ac:dyDescent="0.25">
      <c r="A4" s="63">
        <v>20756</v>
      </c>
      <c r="B4" s="16">
        <v>44138</v>
      </c>
      <c r="C4" t="s">
        <v>63</v>
      </c>
      <c r="D4" t="s">
        <v>244</v>
      </c>
      <c r="E4" t="s">
        <v>64</v>
      </c>
      <c r="F4" t="s">
        <v>247</v>
      </c>
      <c r="G4" t="s">
        <v>241</v>
      </c>
      <c r="H4" s="61" t="s">
        <v>315</v>
      </c>
      <c r="I4" t="s">
        <v>69</v>
      </c>
      <c r="J4" s="14">
        <v>21</v>
      </c>
      <c r="K4" s="14" t="s">
        <v>63</v>
      </c>
      <c r="L4" t="s">
        <v>3</v>
      </c>
      <c r="M4" s="14">
        <v>6.88</v>
      </c>
      <c r="N4" s="14">
        <v>4.62</v>
      </c>
      <c r="P4" s="21"/>
      <c r="AH4" s="17">
        <f t="shared" si="17"/>
        <v>6.88</v>
      </c>
      <c r="AI4" s="18">
        <f t="shared" si="0"/>
        <v>6.88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2258</v>
      </c>
      <c r="BH4" s="14">
        <f>SUM(BH2:BH3)</f>
        <v>55</v>
      </c>
      <c r="BI4" s="14">
        <f>SUM(BI2:BI3)</f>
        <v>6</v>
      </c>
      <c r="BJ4" s="14">
        <f>SUM(BJ2:BJ3)</f>
        <v>9</v>
      </c>
      <c r="BK4" s="14">
        <f>SUM(BK2:BK3)</f>
        <v>6</v>
      </c>
      <c r="BL4" s="14">
        <f>SUM(BL2:BL3)</f>
        <v>15</v>
      </c>
    </row>
    <row r="5" spans="1:75" x14ac:dyDescent="0.25">
      <c r="A5" s="63">
        <v>20769</v>
      </c>
      <c r="B5" s="16">
        <v>44144</v>
      </c>
      <c r="C5" t="s">
        <v>63</v>
      </c>
      <c r="D5" t="s">
        <v>244</v>
      </c>
      <c r="E5" t="s">
        <v>64</v>
      </c>
      <c r="F5" t="s">
        <v>248</v>
      </c>
      <c r="G5" t="s">
        <v>241</v>
      </c>
      <c r="H5" s="13" t="s">
        <v>188</v>
      </c>
      <c r="I5" t="s">
        <v>69</v>
      </c>
      <c r="J5" s="14">
        <v>25</v>
      </c>
      <c r="K5" s="14" t="s">
        <v>176</v>
      </c>
      <c r="L5" t="s">
        <v>5</v>
      </c>
      <c r="M5" s="14">
        <v>6.25</v>
      </c>
      <c r="N5" s="14">
        <v>6.25</v>
      </c>
      <c r="P5" s="21"/>
      <c r="AH5" s="17">
        <f t="shared" si="17"/>
        <v>6.25</v>
      </c>
      <c r="AI5" s="18">
        <f t="shared" si="0"/>
        <v>6.25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20770</v>
      </c>
      <c r="B6" s="16">
        <v>44144</v>
      </c>
      <c r="C6" t="s">
        <v>63</v>
      </c>
      <c r="D6" t="s">
        <v>244</v>
      </c>
      <c r="E6" t="s">
        <v>64</v>
      </c>
      <c r="F6" t="s">
        <v>247</v>
      </c>
      <c r="G6" t="s">
        <v>241</v>
      </c>
      <c r="H6" s="61" t="s">
        <v>316</v>
      </c>
      <c r="I6" t="s">
        <v>69</v>
      </c>
      <c r="J6" s="14">
        <v>25</v>
      </c>
      <c r="K6" s="14" t="s">
        <v>176</v>
      </c>
      <c r="L6" t="s">
        <v>5</v>
      </c>
      <c r="M6" s="14">
        <v>6.25</v>
      </c>
      <c r="N6" s="14">
        <v>6.25</v>
      </c>
      <c r="P6" s="21"/>
      <c r="AH6" s="17">
        <f t="shared" si="17"/>
        <v>6.25</v>
      </c>
      <c r="AI6" s="18">
        <f t="shared" si="0"/>
        <v>6.25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20771</v>
      </c>
      <c r="B7" s="16">
        <v>44145</v>
      </c>
      <c r="C7" t="s">
        <v>63</v>
      </c>
      <c r="D7" t="s">
        <v>244</v>
      </c>
      <c r="E7" t="s">
        <v>64</v>
      </c>
      <c r="F7" t="s">
        <v>249</v>
      </c>
      <c r="G7" t="s">
        <v>241</v>
      </c>
      <c r="H7" s="61" t="s">
        <v>317</v>
      </c>
      <c r="I7" t="s">
        <v>69</v>
      </c>
      <c r="J7" s="14">
        <v>16</v>
      </c>
      <c r="K7" s="14" t="s">
        <v>63</v>
      </c>
      <c r="L7" t="s">
        <v>3</v>
      </c>
      <c r="M7" s="14">
        <v>5.48</v>
      </c>
      <c r="N7" s="14">
        <v>3.52</v>
      </c>
      <c r="P7" s="21"/>
      <c r="AH7" s="17">
        <f t="shared" si="17"/>
        <v>5.48</v>
      </c>
      <c r="AI7" s="18">
        <f t="shared" si="0"/>
        <v>5.48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4</v>
      </c>
      <c r="BI7" s="19">
        <f>COUNTIFS($F$2:$F$4276,"*"&amp;$BB$1&amp;"*",$K$2:$K$4276,"USA",$L$2:$L$4276,"Minor Victory",$I$2:$I$4276,"Maneuver")</f>
        <v>0</v>
      </c>
      <c r="BJ7" s="19">
        <f>COUNTIFS($F$2:$F$4276,"*"&amp;$BB$1&amp;"*",$K$2:$K$4276,".",$I$2:$I$4276,"Maneuver")</f>
        <v>5</v>
      </c>
      <c r="BK7" s="19">
        <f>COUNTIFS($F$2:$F$4276,"*"&amp;$BB$1&amp;"*",$K$2:$K$4276,"CSA",$L$2:$L$4276,"Minor Victory",$I$2:$I$4276,"Maneuver")</f>
        <v>0</v>
      </c>
      <c r="BL7" s="19">
        <f>COUNTIFS($F$2:$F$4276,"*"&amp;$BB$1&amp;"*",$K$2:$K$4276,"CSA",$L$2:$L$4276,"Major Victory",$I$2:$I$4276,"Maneuver")</f>
        <v>6</v>
      </c>
      <c r="BN7">
        <f>SUM(BH9:BL9)</f>
        <v>24</v>
      </c>
      <c r="BO7" t="s">
        <v>67</v>
      </c>
    </row>
    <row r="8" spans="1:75" x14ac:dyDescent="0.25">
      <c r="A8" s="63">
        <v>20784</v>
      </c>
      <c r="B8" s="16">
        <v>44154</v>
      </c>
      <c r="C8" t="s">
        <v>63</v>
      </c>
      <c r="D8" t="s">
        <v>244</v>
      </c>
      <c r="E8" t="s">
        <v>64</v>
      </c>
      <c r="F8" t="s">
        <v>247</v>
      </c>
      <c r="G8" t="s">
        <v>241</v>
      </c>
      <c r="H8" s="61" t="s">
        <v>318</v>
      </c>
      <c r="I8" t="s">
        <v>69</v>
      </c>
      <c r="J8" s="14">
        <v>15</v>
      </c>
      <c r="K8" s="14" t="s">
        <v>176</v>
      </c>
      <c r="L8" t="s">
        <v>5</v>
      </c>
      <c r="M8" s="14">
        <v>3.75</v>
      </c>
      <c r="N8" s="14">
        <v>3.75</v>
      </c>
      <c r="P8" s="21"/>
      <c r="AH8" s="17">
        <f t="shared" si="17"/>
        <v>3.75</v>
      </c>
      <c r="AI8" s="18">
        <f t="shared" si="0"/>
        <v>3.75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5</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3</v>
      </c>
      <c r="BN8" cm="1">
        <f t="array" ref="BN8">SUMPRODUCT(--EXACT($BO$8,$I$2:$I$4276))</f>
        <v>24</v>
      </c>
      <c r="BO8" t="s">
        <v>68</v>
      </c>
    </row>
    <row r="9" spans="1:75" x14ac:dyDescent="0.25">
      <c r="A9" s="63">
        <v>20807</v>
      </c>
      <c r="B9" s="16">
        <v>44163</v>
      </c>
      <c r="C9" t="s">
        <v>63</v>
      </c>
      <c r="D9" t="s">
        <v>244</v>
      </c>
      <c r="E9" t="s">
        <v>64</v>
      </c>
      <c r="F9" t="s">
        <v>247</v>
      </c>
      <c r="G9" t="s">
        <v>241</v>
      </c>
      <c r="H9" s="61" t="s">
        <v>319</v>
      </c>
      <c r="I9" t="s">
        <v>69</v>
      </c>
      <c r="J9" s="14">
        <v>38</v>
      </c>
      <c r="K9" s="14" t="s">
        <v>63</v>
      </c>
      <c r="L9" t="s">
        <v>3</v>
      </c>
      <c r="M9" s="14">
        <v>11.64</v>
      </c>
      <c r="N9" s="14">
        <v>8.36</v>
      </c>
      <c r="P9" s="21"/>
      <c r="AH9" s="17">
        <f t="shared" si="17"/>
        <v>11.64</v>
      </c>
      <c r="AI9" s="18">
        <f t="shared" si="0"/>
        <v>11.64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9</v>
      </c>
      <c r="BI9" s="19">
        <f>SUM(BI7:BI8)</f>
        <v>0</v>
      </c>
      <c r="BJ9" s="19">
        <f>SUM(BJ7:BJ8)</f>
        <v>6</v>
      </c>
      <c r="BK9" s="19">
        <f>SUM(BK7:BK8)</f>
        <v>0</v>
      </c>
      <c r="BL9" s="19">
        <f>SUM(BL7:BL8)</f>
        <v>9</v>
      </c>
    </row>
    <row r="10" spans="1:75" x14ac:dyDescent="0.25">
      <c r="A10" s="63">
        <v>20815</v>
      </c>
      <c r="B10" s="16">
        <v>44165</v>
      </c>
      <c r="C10" t="s">
        <v>63</v>
      </c>
      <c r="D10" t="s">
        <v>244</v>
      </c>
      <c r="E10" t="s">
        <v>64</v>
      </c>
      <c r="F10" t="s">
        <v>248</v>
      </c>
      <c r="G10" t="s">
        <v>241</v>
      </c>
      <c r="H10" s="61" t="s">
        <v>320</v>
      </c>
      <c r="I10" t="s">
        <v>69</v>
      </c>
      <c r="J10" s="14">
        <v>21</v>
      </c>
      <c r="K10" s="14" t="s">
        <v>63</v>
      </c>
      <c r="L10" t="s">
        <v>3</v>
      </c>
      <c r="M10" s="14">
        <v>6.88</v>
      </c>
      <c r="N10" s="14">
        <v>4.62</v>
      </c>
      <c r="P10" s="21"/>
      <c r="AH10" s="17">
        <f t="shared" si="17"/>
        <v>6.88</v>
      </c>
      <c r="AI10" s="18">
        <f t="shared" si="0"/>
        <v>6.88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20830</v>
      </c>
      <c r="B11" s="16">
        <v>44177</v>
      </c>
      <c r="C11" t="s">
        <v>63</v>
      </c>
      <c r="D11" t="s">
        <v>244</v>
      </c>
      <c r="E11" t="s">
        <v>64</v>
      </c>
      <c r="F11" t="s">
        <v>248</v>
      </c>
      <c r="G11" t="s">
        <v>231</v>
      </c>
      <c r="H11" s="64" t="s">
        <v>321</v>
      </c>
      <c r="I11" t="s">
        <v>69</v>
      </c>
      <c r="J11" s="14">
        <v>52</v>
      </c>
      <c r="K11" s="14" t="s">
        <v>63</v>
      </c>
      <c r="L11" t="s">
        <v>3</v>
      </c>
      <c r="M11" s="14">
        <v>15.56</v>
      </c>
      <c r="N11" s="14">
        <v>11.44</v>
      </c>
      <c r="P11" s="21"/>
      <c r="AH11" s="17">
        <f t="shared" si="17"/>
        <v>15.56</v>
      </c>
      <c r="AI11" s="18">
        <f t="shared" si="0"/>
        <v>15.56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20842</v>
      </c>
      <c r="B12" s="16">
        <v>44184</v>
      </c>
      <c r="C12" t="s">
        <v>63</v>
      </c>
      <c r="D12" t="s">
        <v>244</v>
      </c>
      <c r="E12" t="s">
        <v>64</v>
      </c>
      <c r="F12" t="s">
        <v>250</v>
      </c>
      <c r="G12" t="s">
        <v>241</v>
      </c>
      <c r="H12" s="61" t="s">
        <v>322</v>
      </c>
      <c r="I12" t="s">
        <v>69</v>
      </c>
      <c r="J12" s="14">
        <v>24</v>
      </c>
      <c r="K12" s="14" t="s">
        <v>63</v>
      </c>
      <c r="L12" t="s">
        <v>3</v>
      </c>
      <c r="M12" s="14">
        <v>7.72</v>
      </c>
      <c r="N12" s="14">
        <v>5.28</v>
      </c>
      <c r="P12" s="21"/>
      <c r="AH12" s="17">
        <f t="shared" si="17"/>
        <v>7.72</v>
      </c>
      <c r="AI12" s="18">
        <f t="shared" si="0"/>
        <v>7.72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4</v>
      </c>
      <c r="BU12" t="s">
        <v>11</v>
      </c>
    </row>
    <row r="13" spans="1:75" x14ac:dyDescent="0.25">
      <c r="A13" s="63">
        <v>20844</v>
      </c>
      <c r="B13" s="16">
        <v>44184</v>
      </c>
      <c r="C13" t="s">
        <v>63</v>
      </c>
      <c r="D13" t="s">
        <v>244</v>
      </c>
      <c r="E13" t="s">
        <v>64</v>
      </c>
      <c r="F13" t="s">
        <v>249</v>
      </c>
      <c r="G13" t="s">
        <v>241</v>
      </c>
      <c r="H13" s="61" t="s">
        <v>316</v>
      </c>
      <c r="I13" t="s">
        <v>69</v>
      </c>
      <c r="J13" s="14">
        <v>25</v>
      </c>
      <c r="K13" s="14" t="s">
        <v>63</v>
      </c>
      <c r="L13" t="s">
        <v>3</v>
      </c>
      <c r="M13" s="14">
        <v>8</v>
      </c>
      <c r="N13" s="14">
        <v>5.5</v>
      </c>
      <c r="P13" s="21"/>
      <c r="AH13" s="17">
        <f t="shared" si="17"/>
        <v>8</v>
      </c>
      <c r="AI13" s="18">
        <f t="shared" si="0"/>
        <v>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20866</v>
      </c>
      <c r="B14" s="16">
        <v>44193</v>
      </c>
      <c r="C14" t="s">
        <v>63</v>
      </c>
      <c r="D14" t="s">
        <v>244</v>
      </c>
      <c r="E14" t="s">
        <v>64</v>
      </c>
      <c r="F14" t="s">
        <v>249</v>
      </c>
      <c r="G14" t="s">
        <v>232</v>
      </c>
      <c r="H14" t="s">
        <v>323</v>
      </c>
      <c r="I14" t="s">
        <v>69</v>
      </c>
      <c r="J14" s="14">
        <v>102</v>
      </c>
      <c r="K14" s="14" t="s">
        <v>64</v>
      </c>
      <c r="L14" t="s">
        <v>3</v>
      </c>
      <c r="M14" s="14">
        <v>22.44</v>
      </c>
      <c r="N14" s="14">
        <v>29.56</v>
      </c>
      <c r="P14" s="21"/>
      <c r="AH14" s="17">
        <f t="shared" si="17"/>
        <v>22.44</v>
      </c>
      <c r="AI14" s="18">
        <f t="shared" si="0"/>
        <v>22.44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10</v>
      </c>
      <c r="BW14" t="s">
        <v>83</v>
      </c>
    </row>
    <row r="15" spans="1:75" x14ac:dyDescent="0.25">
      <c r="A15" s="63">
        <v>20874</v>
      </c>
      <c r="B15" s="16">
        <v>44197</v>
      </c>
      <c r="C15" t="s">
        <v>63</v>
      </c>
      <c r="D15" t="s">
        <v>244</v>
      </c>
      <c r="E15" t="s">
        <v>64</v>
      </c>
      <c r="F15" t="s">
        <v>247</v>
      </c>
      <c r="G15" t="s">
        <v>233</v>
      </c>
      <c r="H15" s="65" t="s">
        <v>324</v>
      </c>
      <c r="I15" t="s">
        <v>69</v>
      </c>
      <c r="J15" s="14">
        <v>40</v>
      </c>
      <c r="K15" s="14" t="s">
        <v>64</v>
      </c>
      <c r="L15" t="s">
        <v>3</v>
      </c>
      <c r="M15" s="14">
        <v>8.8000000000000007</v>
      </c>
      <c r="N15" s="14">
        <v>12.2</v>
      </c>
      <c r="P15" s="21"/>
      <c r="AH15" s="17">
        <f t="shared" si="17"/>
        <v>8.8000000000000007</v>
      </c>
      <c r="AI15" s="18">
        <f t="shared" si="0"/>
        <v>8.8000000000000007</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3">
        <v>20876</v>
      </c>
      <c r="B16" s="16">
        <v>44197</v>
      </c>
      <c r="C16" t="s">
        <v>63</v>
      </c>
      <c r="D16" t="s">
        <v>244</v>
      </c>
      <c r="E16" t="s">
        <v>64</v>
      </c>
      <c r="F16" t="s">
        <v>250</v>
      </c>
      <c r="G16" t="s">
        <v>241</v>
      </c>
      <c r="H16" s="61" t="s">
        <v>325</v>
      </c>
      <c r="I16" t="s">
        <v>69</v>
      </c>
      <c r="J16" s="14">
        <v>11</v>
      </c>
      <c r="K16" s="14" t="s">
        <v>63</v>
      </c>
      <c r="L16" t="s">
        <v>3</v>
      </c>
      <c r="M16" s="14">
        <v>4.08</v>
      </c>
      <c r="N16" s="14">
        <v>2.42</v>
      </c>
      <c r="P16" s="21"/>
      <c r="AH16" s="17">
        <f t="shared" si="17"/>
        <v>4.08</v>
      </c>
      <c r="AI16" s="18">
        <f t="shared" si="0"/>
        <v>4.08</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3</v>
      </c>
      <c r="BU16" t="s">
        <v>15</v>
      </c>
    </row>
    <row r="17" spans="1:75" x14ac:dyDescent="0.25">
      <c r="A17" s="63">
        <v>20886</v>
      </c>
      <c r="B17" s="16">
        <v>44201</v>
      </c>
      <c r="C17" t="s">
        <v>63</v>
      </c>
      <c r="D17" t="s">
        <v>244</v>
      </c>
      <c r="E17" t="s">
        <v>64</v>
      </c>
      <c r="F17" t="s">
        <v>251</v>
      </c>
      <c r="G17" t="s">
        <v>234</v>
      </c>
      <c r="H17" s="61" t="s">
        <v>326</v>
      </c>
      <c r="I17" t="s">
        <v>69</v>
      </c>
      <c r="J17" s="14">
        <v>19</v>
      </c>
      <c r="K17" s="14" t="s">
        <v>63</v>
      </c>
      <c r="L17" t="s">
        <v>3</v>
      </c>
      <c r="M17" s="14">
        <v>6.32</v>
      </c>
      <c r="N17" s="14">
        <v>4.18</v>
      </c>
      <c r="P17" s="21"/>
      <c r="AE17" s="20"/>
      <c r="AH17" s="17">
        <f t="shared" si="17"/>
        <v>6.32</v>
      </c>
      <c r="AI17" s="18">
        <f t="shared" si="0"/>
        <v>6.32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4</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3">
        <v>20890</v>
      </c>
      <c r="B18" s="16">
        <v>44208</v>
      </c>
      <c r="C18" t="s">
        <v>63</v>
      </c>
      <c r="D18" t="s">
        <v>244</v>
      </c>
      <c r="E18" t="s">
        <v>64</v>
      </c>
      <c r="F18" t="s">
        <v>251</v>
      </c>
      <c r="G18" t="s">
        <v>234</v>
      </c>
      <c r="H18" s="61" t="s">
        <v>327</v>
      </c>
      <c r="I18" t="s">
        <v>69</v>
      </c>
      <c r="J18" s="14">
        <v>23</v>
      </c>
      <c r="K18" s="14" t="s">
        <v>63</v>
      </c>
      <c r="L18" t="s">
        <v>3</v>
      </c>
      <c r="M18" s="14">
        <v>7.4399999999999995</v>
      </c>
      <c r="N18" s="14">
        <v>5.0600000000000005</v>
      </c>
      <c r="P18" s="21"/>
      <c r="AE18" s="20"/>
      <c r="AH18" s="17">
        <f t="shared" si="17"/>
        <v>7.4399999999999995</v>
      </c>
      <c r="AI18" s="18">
        <f t="shared" si="0"/>
        <v>7.4399999999999995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20904</v>
      </c>
      <c r="B19" s="16">
        <v>44215</v>
      </c>
      <c r="C19" t="s">
        <v>63</v>
      </c>
      <c r="D19" t="s">
        <v>244</v>
      </c>
      <c r="E19" t="s">
        <v>64</v>
      </c>
      <c r="F19" t="s">
        <v>251</v>
      </c>
      <c r="G19" t="s">
        <v>234</v>
      </c>
      <c r="H19" s="61" t="s">
        <v>328</v>
      </c>
      <c r="I19" t="s">
        <v>69</v>
      </c>
      <c r="J19" s="14">
        <v>110</v>
      </c>
      <c r="K19" s="14" t="s">
        <v>64</v>
      </c>
      <c r="L19" t="s">
        <v>3</v>
      </c>
      <c r="M19" s="14">
        <v>24.2</v>
      </c>
      <c r="N19" s="14">
        <v>31.8</v>
      </c>
      <c r="P19" s="21"/>
      <c r="AE19" s="20"/>
      <c r="AH19" s="17">
        <f t="shared" si="17"/>
        <v>24.2</v>
      </c>
      <c r="AI19" s="18">
        <f t="shared" si="0"/>
        <v>24.2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3">
        <v>20908</v>
      </c>
      <c r="B20" s="16">
        <v>44222</v>
      </c>
      <c r="C20" t="s">
        <v>63</v>
      </c>
      <c r="D20" t="s">
        <v>244</v>
      </c>
      <c r="E20" t="s">
        <v>64</v>
      </c>
      <c r="F20" t="s">
        <v>252</v>
      </c>
      <c r="G20" t="s">
        <v>232</v>
      </c>
      <c r="H20" s="65" t="s">
        <v>329</v>
      </c>
      <c r="I20" t="s">
        <v>69</v>
      </c>
      <c r="J20" s="14">
        <v>22</v>
      </c>
      <c r="K20" s="14" t="s">
        <v>63</v>
      </c>
      <c r="L20" t="s">
        <v>3</v>
      </c>
      <c r="M20" s="14">
        <v>7.16</v>
      </c>
      <c r="N20" s="14">
        <v>4.84</v>
      </c>
      <c r="P20" s="21"/>
      <c r="AE20" s="20"/>
      <c r="AH20" s="17">
        <f t="shared" si="17"/>
        <v>7.16</v>
      </c>
      <c r="AI20" s="18">
        <f t="shared" si="0"/>
        <v>7.16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3</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3</v>
      </c>
    </row>
    <row r="21" spans="1:75" x14ac:dyDescent="0.25">
      <c r="A21" s="63">
        <v>20914</v>
      </c>
      <c r="B21" s="16">
        <v>44225</v>
      </c>
      <c r="C21" t="s">
        <v>63</v>
      </c>
      <c r="D21" t="s">
        <v>244</v>
      </c>
      <c r="E21" t="s">
        <v>64</v>
      </c>
      <c r="F21" t="s">
        <v>253</v>
      </c>
      <c r="G21" t="s">
        <v>241</v>
      </c>
      <c r="H21" s="61" t="s">
        <v>330</v>
      </c>
      <c r="I21" t="s">
        <v>69</v>
      </c>
      <c r="J21" s="14">
        <v>23</v>
      </c>
      <c r="K21" s="14" t="s">
        <v>63</v>
      </c>
      <c r="L21" t="s">
        <v>3</v>
      </c>
      <c r="M21" s="14">
        <v>7.4399999999999995</v>
      </c>
      <c r="N21" s="14">
        <v>5.0600000000000005</v>
      </c>
      <c r="P21" s="21"/>
      <c r="AH21" s="17">
        <f t="shared" si="17"/>
        <v>7.4399999999999995</v>
      </c>
      <c r="AI21" s="18">
        <f t="shared" si="0"/>
        <v>7.4399999999999995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10</v>
      </c>
    </row>
    <row r="22" spans="1:75" x14ac:dyDescent="0.25">
      <c r="A22" s="63">
        <v>20918</v>
      </c>
      <c r="B22" s="16">
        <v>44226</v>
      </c>
      <c r="C22" t="s">
        <v>63</v>
      </c>
      <c r="D22" t="s">
        <v>244</v>
      </c>
      <c r="E22" t="s">
        <v>64</v>
      </c>
      <c r="F22" t="s">
        <v>248</v>
      </c>
      <c r="G22" t="s">
        <v>231</v>
      </c>
      <c r="H22" s="61" t="s">
        <v>177</v>
      </c>
      <c r="I22" t="s">
        <v>69</v>
      </c>
      <c r="J22" s="14">
        <v>48</v>
      </c>
      <c r="K22" s="14" t="s">
        <v>63</v>
      </c>
      <c r="L22" t="s">
        <v>3</v>
      </c>
      <c r="M22" s="14">
        <v>14.44</v>
      </c>
      <c r="N22" s="14">
        <v>10.56</v>
      </c>
      <c r="P22" s="21"/>
      <c r="AE22" s="20"/>
      <c r="AH22" s="17">
        <f t="shared" si="17"/>
        <v>14.44</v>
      </c>
      <c r="AI22" s="18">
        <f t="shared" si="0"/>
        <v>14.44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20936</v>
      </c>
      <c r="B23" s="16">
        <v>44233</v>
      </c>
      <c r="C23" t="s">
        <v>63</v>
      </c>
      <c r="D23" t="s">
        <v>244</v>
      </c>
      <c r="E23" t="s">
        <v>64</v>
      </c>
      <c r="F23" t="s">
        <v>253</v>
      </c>
      <c r="G23" t="s">
        <v>241</v>
      </c>
      <c r="H23" s="13" t="s">
        <v>188</v>
      </c>
      <c r="I23" t="s">
        <v>69</v>
      </c>
      <c r="J23" s="14">
        <v>21</v>
      </c>
      <c r="K23" s="14" t="s">
        <v>63</v>
      </c>
      <c r="L23" t="s">
        <v>3</v>
      </c>
      <c r="M23" s="14">
        <v>6.88</v>
      </c>
      <c r="N23" s="14">
        <v>4.62</v>
      </c>
      <c r="P23" s="21"/>
      <c r="AE23" s="20"/>
      <c r="AH23" s="17">
        <f t="shared" si="17"/>
        <v>6.88</v>
      </c>
      <c r="AI23" s="18">
        <f t="shared" si="0"/>
        <v>6.88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20941</v>
      </c>
      <c r="B24" s="16">
        <v>44235</v>
      </c>
      <c r="C24" t="s">
        <v>63</v>
      </c>
      <c r="D24" t="s">
        <v>244</v>
      </c>
      <c r="E24" t="s">
        <v>64</v>
      </c>
      <c r="F24" t="s">
        <v>251</v>
      </c>
      <c r="G24" t="s">
        <v>235</v>
      </c>
      <c r="H24" s="65" t="s">
        <v>331</v>
      </c>
      <c r="I24" t="s">
        <v>69</v>
      </c>
      <c r="J24" s="14">
        <v>72</v>
      </c>
      <c r="K24" s="14" t="s">
        <v>176</v>
      </c>
      <c r="L24" t="s">
        <v>5</v>
      </c>
      <c r="M24" s="14">
        <v>18</v>
      </c>
      <c r="N24" s="14">
        <v>18</v>
      </c>
      <c r="P24" s="21"/>
      <c r="AE24" s="20"/>
      <c r="AH24" s="17">
        <f t="shared" si="17"/>
        <v>18</v>
      </c>
      <c r="AI24" s="18">
        <f t="shared" si="0"/>
        <v>18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20962</v>
      </c>
      <c r="B25" s="16">
        <v>44242</v>
      </c>
      <c r="C25" t="s">
        <v>63</v>
      </c>
      <c r="D25" t="s">
        <v>244</v>
      </c>
      <c r="E25" t="s">
        <v>64</v>
      </c>
      <c r="F25" t="s">
        <v>249</v>
      </c>
      <c r="G25" t="s">
        <v>236</v>
      </c>
      <c r="H25" s="65" t="s">
        <v>332</v>
      </c>
      <c r="I25" t="s">
        <v>69</v>
      </c>
      <c r="J25" s="14">
        <v>45</v>
      </c>
      <c r="K25" s="14" t="s">
        <v>176</v>
      </c>
      <c r="L25" t="s">
        <v>5</v>
      </c>
      <c r="M25" s="14">
        <v>11.25</v>
      </c>
      <c r="N25" s="14">
        <v>11.25</v>
      </c>
      <c r="P25" s="21"/>
      <c r="AE25" s="20"/>
      <c r="AH25" s="17">
        <f t="shared" si="17"/>
        <v>11.25</v>
      </c>
      <c r="AI25" s="18">
        <f t="shared" si="0"/>
        <v>11.25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20963</v>
      </c>
      <c r="B26" s="16">
        <v>44243</v>
      </c>
      <c r="C26" t="s">
        <v>63</v>
      </c>
      <c r="D26" t="s">
        <v>244</v>
      </c>
      <c r="E26" t="s">
        <v>64</v>
      </c>
      <c r="F26" t="s">
        <v>249</v>
      </c>
      <c r="G26" t="s">
        <v>233</v>
      </c>
      <c r="H26" s="65" t="s">
        <v>333</v>
      </c>
      <c r="I26" t="s">
        <v>69</v>
      </c>
      <c r="J26" s="14">
        <v>40</v>
      </c>
      <c r="K26" s="14" t="s">
        <v>63</v>
      </c>
      <c r="L26" t="s">
        <v>3</v>
      </c>
      <c r="M26" s="14">
        <v>12.2</v>
      </c>
      <c r="N26" s="14">
        <v>8.8000000000000007</v>
      </c>
      <c r="P26" s="21"/>
      <c r="AH26" s="17">
        <f t="shared" si="17"/>
        <v>12.2</v>
      </c>
      <c r="AI26" s="18">
        <f t="shared" si="0"/>
        <v>12.2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20970</v>
      </c>
      <c r="B27" s="16">
        <v>44245</v>
      </c>
      <c r="C27" t="s">
        <v>63</v>
      </c>
      <c r="D27" t="s">
        <v>288</v>
      </c>
      <c r="E27" t="s">
        <v>64</v>
      </c>
      <c r="F27" t="s">
        <v>244</v>
      </c>
      <c r="G27" t="s">
        <v>235</v>
      </c>
      <c r="H27" s="65" t="s">
        <v>371</v>
      </c>
      <c r="I27" t="s">
        <v>65</v>
      </c>
      <c r="J27" s="14">
        <v>12</v>
      </c>
      <c r="K27" s="14" t="s">
        <v>63</v>
      </c>
      <c r="L27" t="s">
        <v>3</v>
      </c>
      <c r="M27" s="14">
        <v>30</v>
      </c>
      <c r="N27" s="14">
        <v>10</v>
      </c>
      <c r="P27" s="21"/>
      <c r="AH27" s="17">
        <f t="shared" si="17"/>
        <v>10</v>
      </c>
      <c r="AI27" s="18">
        <f t="shared" si="0"/>
        <v>0</v>
      </c>
      <c r="AJ27" s="18">
        <f t="shared" si="1"/>
        <v>10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3">
        <v>20974</v>
      </c>
      <c r="B28" s="16">
        <v>44247</v>
      </c>
      <c r="C28" t="s">
        <v>63</v>
      </c>
      <c r="D28" t="s">
        <v>244</v>
      </c>
      <c r="E28" t="s">
        <v>64</v>
      </c>
      <c r="F28" t="s">
        <v>254</v>
      </c>
      <c r="G28" t="s">
        <v>236</v>
      </c>
      <c r="H28" s="65" t="s">
        <v>334</v>
      </c>
      <c r="I28" t="s">
        <v>69</v>
      </c>
      <c r="J28" s="14">
        <v>21</v>
      </c>
      <c r="K28" s="14" t="s">
        <v>176</v>
      </c>
      <c r="L28" t="s">
        <v>5</v>
      </c>
      <c r="M28" s="14">
        <v>5.25</v>
      </c>
      <c r="N28" s="14">
        <v>5.25</v>
      </c>
      <c r="P28" s="21"/>
      <c r="AH28" s="17">
        <f t="shared" si="17"/>
        <v>5.25</v>
      </c>
      <c r="AI28" s="18">
        <f t="shared" si="0"/>
        <v>5.25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3">
        <v>20997</v>
      </c>
      <c r="B29" s="16">
        <v>44254</v>
      </c>
      <c r="C29" t="s">
        <v>63</v>
      </c>
      <c r="D29" t="s">
        <v>261</v>
      </c>
      <c r="E29" t="s">
        <v>64</v>
      </c>
      <c r="F29" t="s">
        <v>278</v>
      </c>
      <c r="G29" t="s">
        <v>237</v>
      </c>
      <c r="H29" s="65" t="s">
        <v>346</v>
      </c>
      <c r="I29" t="s">
        <v>83</v>
      </c>
      <c r="J29" s="14">
        <v>25</v>
      </c>
      <c r="K29" s="14" t="s">
        <v>176</v>
      </c>
      <c r="L29" t="s">
        <v>5</v>
      </c>
      <c r="M29" s="14">
        <v>6.25</v>
      </c>
      <c r="N29" s="14">
        <v>6.25</v>
      </c>
      <c r="O29" t="s">
        <v>63</v>
      </c>
      <c r="P29" s="21" t="s">
        <v>301</v>
      </c>
      <c r="Q29" t="s">
        <v>64</v>
      </c>
      <c r="R29" t="s">
        <v>302</v>
      </c>
      <c r="S29" t="s">
        <v>63</v>
      </c>
      <c r="T29" t="s">
        <v>244</v>
      </c>
      <c r="U29" t="s">
        <v>64</v>
      </c>
      <c r="V29" t="s">
        <v>303</v>
      </c>
      <c r="W29" t="s">
        <v>63</v>
      </c>
      <c r="X29" t="s">
        <v>304</v>
      </c>
      <c r="Y29" t="s">
        <v>64</v>
      </c>
      <c r="Z29" t="s">
        <v>250</v>
      </c>
      <c r="AA29" t="s">
        <v>64</v>
      </c>
      <c r="AB29" t="s">
        <v>305</v>
      </c>
      <c r="AC29" t="s">
        <v>176</v>
      </c>
      <c r="AH29" s="17">
        <f t="shared" si="17"/>
        <v>6.25</v>
      </c>
      <c r="AI29" s="18">
        <f t="shared" si="0"/>
        <v>0</v>
      </c>
      <c r="AJ29" s="18">
        <f t="shared" si="1"/>
        <v>0</v>
      </c>
      <c r="AK29" s="18">
        <f t="shared" si="2"/>
        <v>0</v>
      </c>
      <c r="AL29" s="18">
        <f t="shared" si="3"/>
        <v>0</v>
      </c>
      <c r="AM29" s="18">
        <f t="shared" si="4"/>
        <v>0</v>
      </c>
      <c r="AN29" s="18">
        <f t="shared" si="5"/>
        <v>0</v>
      </c>
      <c r="AO29" s="18">
        <f t="shared" si="18"/>
        <v>6.25</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21006</v>
      </c>
      <c r="B30" s="16">
        <v>44258</v>
      </c>
      <c r="C30" t="s">
        <v>63</v>
      </c>
      <c r="D30" t="s">
        <v>244</v>
      </c>
      <c r="E30" t="s">
        <v>64</v>
      </c>
      <c r="F30" t="s">
        <v>249</v>
      </c>
      <c r="G30" t="s">
        <v>235</v>
      </c>
      <c r="H30" s="65" t="s">
        <v>335</v>
      </c>
      <c r="I30" t="s">
        <v>69</v>
      </c>
      <c r="J30" s="14">
        <v>38</v>
      </c>
      <c r="K30" s="14" t="s">
        <v>64</v>
      </c>
      <c r="L30" t="s">
        <v>4</v>
      </c>
      <c r="M30" s="14">
        <v>9.1199999999999992</v>
      </c>
      <c r="N30" s="14">
        <v>10.88</v>
      </c>
      <c r="P30" s="21"/>
      <c r="AH30" s="17">
        <f t="shared" si="17"/>
        <v>9.1199999999999992</v>
      </c>
      <c r="AI30" s="18">
        <f t="shared" si="0"/>
        <v>9.1199999999999992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21016</v>
      </c>
      <c r="B31" s="16">
        <v>44263</v>
      </c>
      <c r="C31" t="s">
        <v>63</v>
      </c>
      <c r="D31" t="s">
        <v>290</v>
      </c>
      <c r="E31" t="s">
        <v>64</v>
      </c>
      <c r="F31" t="s">
        <v>244</v>
      </c>
      <c r="G31" t="s">
        <v>231</v>
      </c>
      <c r="H31" s="61" t="s">
        <v>179</v>
      </c>
      <c r="I31" t="s">
        <v>65</v>
      </c>
      <c r="J31" s="14">
        <v>7</v>
      </c>
      <c r="K31" s="14" t="s">
        <v>64</v>
      </c>
      <c r="L31" t="s">
        <v>3</v>
      </c>
      <c r="M31" s="14">
        <v>30</v>
      </c>
      <c r="N31" s="14">
        <v>10</v>
      </c>
      <c r="P31" s="21"/>
      <c r="AH31" s="17">
        <f t="shared" si="17"/>
        <v>10</v>
      </c>
      <c r="AI31" s="18">
        <f t="shared" si="0"/>
        <v>0</v>
      </c>
      <c r="AJ31" s="18">
        <f t="shared" si="1"/>
        <v>10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21017</v>
      </c>
      <c r="B32" s="16">
        <v>44263</v>
      </c>
      <c r="C32" t="s">
        <v>63</v>
      </c>
      <c r="D32" t="s">
        <v>289</v>
      </c>
      <c r="E32" t="s">
        <v>64</v>
      </c>
      <c r="F32" t="s">
        <v>244</v>
      </c>
      <c r="G32" t="s">
        <v>241</v>
      </c>
      <c r="H32" s="61" t="s">
        <v>316</v>
      </c>
      <c r="I32" t="s">
        <v>68</v>
      </c>
      <c r="J32" s="14">
        <v>14</v>
      </c>
      <c r="K32" s="14" t="s">
        <v>176</v>
      </c>
      <c r="L32" t="s">
        <v>5</v>
      </c>
      <c r="M32" s="14">
        <v>1.75</v>
      </c>
      <c r="N32" s="14">
        <v>1.75</v>
      </c>
      <c r="P32" s="21"/>
      <c r="AH32" s="17">
        <f t="shared" si="17"/>
        <v>1.75</v>
      </c>
      <c r="AI32" s="18">
        <f t="shared" si="0"/>
        <v>0</v>
      </c>
      <c r="AJ32" s="18">
        <f t="shared" si="1"/>
        <v>1.75</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1</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1:75" x14ac:dyDescent="0.25">
      <c r="A33" s="63">
        <v>21034</v>
      </c>
      <c r="B33" s="16">
        <v>44269</v>
      </c>
      <c r="C33" t="s">
        <v>63</v>
      </c>
      <c r="D33" t="s">
        <v>291</v>
      </c>
      <c r="E33" t="s">
        <v>64</v>
      </c>
      <c r="F33" t="s">
        <v>244</v>
      </c>
      <c r="G33" t="s">
        <v>241</v>
      </c>
      <c r="H33" s="13" t="s">
        <v>188</v>
      </c>
      <c r="I33" t="s">
        <v>68</v>
      </c>
      <c r="J33" s="14">
        <v>24</v>
      </c>
      <c r="K33" s="14" t="s">
        <v>176</v>
      </c>
      <c r="L33" t="s">
        <v>5</v>
      </c>
      <c r="M33" s="14">
        <v>3</v>
      </c>
      <c r="N33" s="14">
        <v>3</v>
      </c>
      <c r="P33" s="21"/>
      <c r="AH33" s="17">
        <f t="shared" si="17"/>
        <v>3</v>
      </c>
      <c r="AI33" s="18">
        <f t="shared" si="0"/>
        <v>0</v>
      </c>
      <c r="AJ33" s="18">
        <f t="shared" si="1"/>
        <v>3</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21035</v>
      </c>
      <c r="B34" s="16">
        <v>44269</v>
      </c>
      <c r="C34" t="s">
        <v>63</v>
      </c>
      <c r="D34" t="s">
        <v>244</v>
      </c>
      <c r="E34" t="s">
        <v>64</v>
      </c>
      <c r="F34" t="s">
        <v>248</v>
      </c>
      <c r="G34" t="s">
        <v>236</v>
      </c>
      <c r="H34" s="65" t="s">
        <v>336</v>
      </c>
      <c r="I34" t="s">
        <v>69</v>
      </c>
      <c r="J34" s="14">
        <v>65</v>
      </c>
      <c r="K34" s="14" t="s">
        <v>63</v>
      </c>
      <c r="L34" t="s">
        <v>3</v>
      </c>
      <c r="M34" s="14">
        <v>19.2</v>
      </c>
      <c r="N34" s="14">
        <v>14.3</v>
      </c>
      <c r="P34" s="21"/>
      <c r="AH34" s="17">
        <f t="shared" si="17"/>
        <v>19.2</v>
      </c>
      <c r="AI34" s="18">
        <f t="shared" si="0"/>
        <v>19.2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3">
        <v>21040</v>
      </c>
      <c r="B35" s="16">
        <v>44270</v>
      </c>
      <c r="C35" t="s">
        <v>63</v>
      </c>
      <c r="D35" t="s">
        <v>244</v>
      </c>
      <c r="E35" t="s">
        <v>64</v>
      </c>
      <c r="F35" t="s">
        <v>251</v>
      </c>
      <c r="G35" t="s">
        <v>235</v>
      </c>
      <c r="H35" s="65" t="s">
        <v>335</v>
      </c>
      <c r="I35" t="s">
        <v>69</v>
      </c>
      <c r="J35" s="14">
        <v>38</v>
      </c>
      <c r="K35" s="14" t="s">
        <v>64</v>
      </c>
      <c r="L35" t="s">
        <v>3</v>
      </c>
      <c r="M35" s="14">
        <v>8.36</v>
      </c>
      <c r="N35" s="14">
        <v>11.64</v>
      </c>
      <c r="P35" s="21"/>
      <c r="AH35" s="17">
        <f t="shared" si="17"/>
        <v>8.36</v>
      </c>
      <c r="AI35" s="18">
        <f t="shared" si="0"/>
        <v>8.36</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21043</v>
      </c>
      <c r="B36" s="16">
        <v>44272</v>
      </c>
      <c r="C36" t="s">
        <v>63</v>
      </c>
      <c r="D36" t="s">
        <v>244</v>
      </c>
      <c r="E36" t="s">
        <v>64</v>
      </c>
      <c r="F36" t="s">
        <v>249</v>
      </c>
      <c r="G36" t="s">
        <v>241</v>
      </c>
      <c r="H36" t="s">
        <v>337</v>
      </c>
      <c r="I36" t="s">
        <v>69</v>
      </c>
      <c r="J36" s="14">
        <v>36</v>
      </c>
      <c r="K36" s="14" t="s">
        <v>64</v>
      </c>
      <c r="L36" t="s">
        <v>4</v>
      </c>
      <c r="M36" s="14">
        <v>8.64</v>
      </c>
      <c r="N36" s="14">
        <v>10.36</v>
      </c>
      <c r="P36" s="21"/>
      <c r="AH36" s="17">
        <f t="shared" si="17"/>
        <v>8.64</v>
      </c>
      <c r="AI36" s="18">
        <f t="shared" si="0"/>
        <v>8.64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21078</v>
      </c>
      <c r="B37" s="16">
        <v>44287</v>
      </c>
      <c r="C37" t="s">
        <v>63</v>
      </c>
      <c r="D37" t="s">
        <v>244</v>
      </c>
      <c r="E37" t="s">
        <v>64</v>
      </c>
      <c r="F37" t="s">
        <v>249</v>
      </c>
      <c r="G37" t="s">
        <v>235</v>
      </c>
      <c r="H37" s="65" t="s">
        <v>331</v>
      </c>
      <c r="I37" t="s">
        <v>69</v>
      </c>
      <c r="J37" s="14">
        <v>85</v>
      </c>
      <c r="K37" s="14" t="s">
        <v>63</v>
      </c>
      <c r="L37" t="s">
        <v>4</v>
      </c>
      <c r="M37" s="14">
        <v>23.1</v>
      </c>
      <c r="N37" s="14">
        <v>20.399999999999999</v>
      </c>
      <c r="P37" s="21"/>
      <c r="AH37" s="17">
        <f t="shared" si="17"/>
        <v>23.1</v>
      </c>
      <c r="AI37" s="18">
        <f t="shared" si="0"/>
        <v>23.1</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3587</v>
      </c>
      <c r="BE37" t="s">
        <v>69</v>
      </c>
      <c r="BV37" cm="1">
        <f t="array" ref="BV37">SUMPRODUCT(--EXACT($BW$37,$I$2:$I$4276))</f>
        <v>10</v>
      </c>
      <c r="BW37" t="s">
        <v>65</v>
      </c>
    </row>
    <row r="38" spans="1:75" x14ac:dyDescent="0.25">
      <c r="A38" s="63">
        <v>21079</v>
      </c>
      <c r="B38" s="16">
        <v>44287</v>
      </c>
      <c r="C38" t="s">
        <v>63</v>
      </c>
      <c r="D38" t="s">
        <v>270</v>
      </c>
      <c r="E38" t="s">
        <v>64</v>
      </c>
      <c r="F38" t="s">
        <v>244</v>
      </c>
      <c r="G38" t="s">
        <v>236</v>
      </c>
      <c r="H38" s="65" t="s">
        <v>372</v>
      </c>
      <c r="I38" t="s">
        <v>65</v>
      </c>
      <c r="J38" s="14">
        <v>12</v>
      </c>
      <c r="K38" s="14" t="s">
        <v>64</v>
      </c>
      <c r="L38" t="s">
        <v>4</v>
      </c>
      <c r="M38" s="14">
        <v>30</v>
      </c>
      <c r="N38" s="14">
        <v>10</v>
      </c>
      <c r="P38" s="21"/>
      <c r="AH38" s="17">
        <f t="shared" si="17"/>
        <v>10</v>
      </c>
      <c r="AI38" s="18">
        <f t="shared" si="0"/>
        <v>0</v>
      </c>
      <c r="AJ38" s="18">
        <f t="shared" si="1"/>
        <v>10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576</v>
      </c>
      <c r="BE38" t="s">
        <v>68</v>
      </c>
    </row>
    <row r="39" spans="1:75" x14ac:dyDescent="0.25">
      <c r="A39" s="63">
        <v>21080</v>
      </c>
      <c r="B39" s="16">
        <v>44287</v>
      </c>
      <c r="C39" t="s">
        <v>63</v>
      </c>
      <c r="D39" t="s">
        <v>244</v>
      </c>
      <c r="E39" t="s">
        <v>64</v>
      </c>
      <c r="F39" t="s">
        <v>251</v>
      </c>
      <c r="G39" t="s">
        <v>236</v>
      </c>
      <c r="H39" s="61" t="s">
        <v>338</v>
      </c>
      <c r="I39" t="s">
        <v>69</v>
      </c>
      <c r="J39" s="14">
        <v>67</v>
      </c>
      <c r="K39" s="14" t="s">
        <v>64</v>
      </c>
      <c r="L39" t="s">
        <v>3</v>
      </c>
      <c r="M39" s="14">
        <v>14.74</v>
      </c>
      <c r="N39" s="14">
        <v>19.759999999999998</v>
      </c>
      <c r="P39" s="21"/>
      <c r="AH39" s="17">
        <f t="shared" si="17"/>
        <v>14.74</v>
      </c>
      <c r="AI39" s="18">
        <f t="shared" si="0"/>
        <v>14.74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419</v>
      </c>
      <c r="BE39" t="s">
        <v>174</v>
      </c>
    </row>
    <row r="40" spans="1:75" x14ac:dyDescent="0.25">
      <c r="A40" s="63">
        <v>21104</v>
      </c>
      <c r="B40" s="16">
        <v>44297</v>
      </c>
      <c r="C40" t="s">
        <v>63</v>
      </c>
      <c r="D40" t="s">
        <v>292</v>
      </c>
      <c r="E40" t="s">
        <v>64</v>
      </c>
      <c r="F40" t="s">
        <v>244</v>
      </c>
      <c r="G40" t="s">
        <v>241</v>
      </c>
      <c r="H40" s="61" t="s">
        <v>313</v>
      </c>
      <c r="I40" t="s">
        <v>65</v>
      </c>
      <c r="J40" s="14">
        <v>12</v>
      </c>
      <c r="K40" s="14" t="s">
        <v>64</v>
      </c>
      <c r="L40" t="s">
        <v>4</v>
      </c>
      <c r="M40" s="14">
        <v>30</v>
      </c>
      <c r="N40" s="14">
        <v>10</v>
      </c>
      <c r="P40" s="21"/>
      <c r="AH40" s="17">
        <f t="shared" si="17"/>
        <v>10</v>
      </c>
      <c r="AI40" s="18">
        <f t="shared" si="0"/>
        <v>0</v>
      </c>
      <c r="AJ40" s="18">
        <f t="shared" si="1"/>
        <v>10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42</v>
      </c>
      <c r="BE40" t="s">
        <v>175</v>
      </c>
    </row>
    <row r="41" spans="1:75" x14ac:dyDescent="0.25">
      <c r="A41" s="63">
        <v>21105</v>
      </c>
      <c r="B41" s="16">
        <v>44298</v>
      </c>
      <c r="C41" t="s">
        <v>63</v>
      </c>
      <c r="D41" t="s">
        <v>293</v>
      </c>
      <c r="E41" t="s">
        <v>64</v>
      </c>
      <c r="F41" t="s">
        <v>244</v>
      </c>
      <c r="G41" t="s">
        <v>236</v>
      </c>
      <c r="H41" s="65" t="s">
        <v>372</v>
      </c>
      <c r="I41" t="s">
        <v>65</v>
      </c>
      <c r="J41" s="14">
        <v>12</v>
      </c>
      <c r="K41" s="14" t="s">
        <v>176</v>
      </c>
      <c r="L41" t="s">
        <v>5</v>
      </c>
      <c r="M41" s="14">
        <v>30</v>
      </c>
      <c r="N41" s="14">
        <v>10</v>
      </c>
      <c r="P41" s="21"/>
      <c r="AH41" s="17">
        <f t="shared" si="17"/>
        <v>10</v>
      </c>
      <c r="AI41" s="18">
        <f t="shared" si="0"/>
        <v>0</v>
      </c>
      <c r="AJ41" s="18">
        <f t="shared" si="1"/>
        <v>10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114</v>
      </c>
      <c r="BE41" t="s">
        <v>65</v>
      </c>
      <c r="BV41">
        <f>SUM(BN3,BN8,BV14,BV27,BV37)</f>
        <v>136</v>
      </c>
      <c r="BW41" t="s">
        <v>110</v>
      </c>
    </row>
    <row r="42" spans="1:75" x14ac:dyDescent="0.25">
      <c r="A42" s="63">
        <v>21125</v>
      </c>
      <c r="B42" s="16">
        <v>44303</v>
      </c>
      <c r="C42" t="s">
        <v>63</v>
      </c>
      <c r="D42" t="s">
        <v>244</v>
      </c>
      <c r="E42" t="s">
        <v>64</v>
      </c>
      <c r="F42" t="s">
        <v>251</v>
      </c>
      <c r="G42" t="s">
        <v>236</v>
      </c>
      <c r="H42" s="65" t="s">
        <v>332</v>
      </c>
      <c r="I42" t="s">
        <v>69</v>
      </c>
      <c r="J42" s="14">
        <v>45</v>
      </c>
      <c r="K42" s="14" t="s">
        <v>64</v>
      </c>
      <c r="L42" t="s">
        <v>3</v>
      </c>
      <c r="M42" s="14">
        <v>9.9</v>
      </c>
      <c r="N42" s="14">
        <v>13.6</v>
      </c>
      <c r="P42" s="21"/>
      <c r="AH42" s="17">
        <f t="shared" si="17"/>
        <v>9.9</v>
      </c>
      <c r="AI42" s="18">
        <f t="shared" si="0"/>
        <v>9.9</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4738</v>
      </c>
      <c r="BE42" t="s">
        <v>80</v>
      </c>
    </row>
    <row r="43" spans="1:75" x14ac:dyDescent="0.25">
      <c r="A43" s="63">
        <v>21139</v>
      </c>
      <c r="B43" s="16">
        <v>44310</v>
      </c>
      <c r="C43" t="s">
        <v>63</v>
      </c>
      <c r="D43" t="s">
        <v>244</v>
      </c>
      <c r="E43" t="s">
        <v>64</v>
      </c>
      <c r="F43" t="s">
        <v>248</v>
      </c>
      <c r="G43" t="s">
        <v>236</v>
      </c>
      <c r="H43" s="61" t="s">
        <v>338</v>
      </c>
      <c r="I43" t="s">
        <v>69</v>
      </c>
      <c r="J43" s="14">
        <v>50</v>
      </c>
      <c r="K43" s="14" t="s">
        <v>63</v>
      </c>
      <c r="L43" t="s">
        <v>3</v>
      </c>
      <c r="M43" s="14">
        <v>15</v>
      </c>
      <c r="N43" s="14">
        <v>11</v>
      </c>
      <c r="P43" s="21"/>
      <c r="AH43" s="17">
        <f t="shared" si="17"/>
        <v>15</v>
      </c>
      <c r="AI43" s="18">
        <f t="shared" si="0"/>
        <v>15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21156</v>
      </c>
      <c r="B44" s="16">
        <v>44314</v>
      </c>
      <c r="C44" t="s">
        <v>63</v>
      </c>
      <c r="D44" t="s">
        <v>244</v>
      </c>
      <c r="E44" t="s">
        <v>64</v>
      </c>
      <c r="F44" t="s">
        <v>251</v>
      </c>
      <c r="G44" t="s">
        <v>236</v>
      </c>
      <c r="H44" s="65" t="s">
        <v>339</v>
      </c>
      <c r="I44" t="s">
        <v>69</v>
      </c>
      <c r="J44" s="14">
        <v>86</v>
      </c>
      <c r="K44" s="14" t="s">
        <v>63</v>
      </c>
      <c r="L44" t="s">
        <v>4</v>
      </c>
      <c r="M44" s="14">
        <v>23.36</v>
      </c>
      <c r="N44" s="14">
        <v>20.64</v>
      </c>
      <c r="P44" s="21"/>
      <c r="AH44" s="17">
        <f t="shared" si="17"/>
        <v>23.36</v>
      </c>
      <c r="AI44" s="18">
        <f t="shared" si="0"/>
        <v>23.36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21162</v>
      </c>
      <c r="B45" s="16">
        <v>44316</v>
      </c>
      <c r="C45" t="s">
        <v>63</v>
      </c>
      <c r="D45" t="s">
        <v>293</v>
      </c>
      <c r="E45" t="s">
        <v>64</v>
      </c>
      <c r="F45" t="s">
        <v>244</v>
      </c>
      <c r="G45" t="s">
        <v>234</v>
      </c>
      <c r="H45" s="61" t="s">
        <v>326</v>
      </c>
      <c r="I45" t="s">
        <v>68</v>
      </c>
      <c r="J45" s="14">
        <v>21</v>
      </c>
      <c r="K45" s="14" t="s">
        <v>63</v>
      </c>
      <c r="L45" t="s">
        <v>3</v>
      </c>
      <c r="M45" s="14">
        <v>3.44</v>
      </c>
      <c r="N45" s="14">
        <v>2.31</v>
      </c>
      <c r="P45" s="21"/>
      <c r="AH45" s="17">
        <f t="shared" si="17"/>
        <v>2.31</v>
      </c>
      <c r="AI45" s="18">
        <f t="shared" si="0"/>
        <v>0</v>
      </c>
      <c r="AJ45" s="18">
        <f t="shared" si="1"/>
        <v>2.31</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21194</v>
      </c>
      <c r="B46" s="16">
        <v>44328</v>
      </c>
      <c r="C46" t="s">
        <v>63</v>
      </c>
      <c r="D46" t="s">
        <v>294</v>
      </c>
      <c r="E46" t="s">
        <v>64</v>
      </c>
      <c r="F46" t="s">
        <v>244</v>
      </c>
      <c r="G46" t="s">
        <v>241</v>
      </c>
      <c r="H46" s="61" t="s">
        <v>373</v>
      </c>
      <c r="I46" t="s">
        <v>65</v>
      </c>
      <c r="J46" s="14">
        <v>16</v>
      </c>
      <c r="K46" s="14" t="s">
        <v>64</v>
      </c>
      <c r="L46" t="s">
        <v>3</v>
      </c>
      <c r="M46" s="14">
        <v>30</v>
      </c>
      <c r="N46" s="14">
        <v>10</v>
      </c>
      <c r="P46" s="21"/>
      <c r="AH46" s="17">
        <f t="shared" si="17"/>
        <v>10</v>
      </c>
      <c r="AI46" s="18">
        <f t="shared" si="0"/>
        <v>0</v>
      </c>
      <c r="AJ46" s="18">
        <f t="shared" si="1"/>
        <v>10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21205</v>
      </c>
      <c r="B47" s="16">
        <v>44336</v>
      </c>
      <c r="C47" t="s">
        <v>63</v>
      </c>
      <c r="D47" t="s">
        <v>244</v>
      </c>
      <c r="E47" t="s">
        <v>64</v>
      </c>
      <c r="F47" t="s">
        <v>255</v>
      </c>
      <c r="G47" t="s">
        <v>235</v>
      </c>
      <c r="H47" s="65" t="s">
        <v>340</v>
      </c>
      <c r="I47" t="s">
        <v>68</v>
      </c>
      <c r="J47" s="14">
        <v>12</v>
      </c>
      <c r="K47" s="14" t="s">
        <v>63</v>
      </c>
      <c r="L47" t="s">
        <v>3</v>
      </c>
      <c r="M47" s="14">
        <v>2.1799999999999997</v>
      </c>
      <c r="N47" s="14">
        <v>1.32</v>
      </c>
      <c r="P47" s="21"/>
      <c r="AH47" s="17">
        <f t="shared" si="17"/>
        <v>2.1799999999999997</v>
      </c>
      <c r="AI47" s="18">
        <f t="shared" si="0"/>
        <v>2.1799999999999997</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21237</v>
      </c>
      <c r="B48" s="16">
        <v>44351</v>
      </c>
      <c r="C48" t="s">
        <v>63</v>
      </c>
      <c r="D48" t="s">
        <v>271</v>
      </c>
      <c r="E48" t="s">
        <v>64</v>
      </c>
      <c r="F48" t="s">
        <v>244</v>
      </c>
      <c r="G48" t="s">
        <v>241</v>
      </c>
      <c r="H48" s="61" t="s">
        <v>373</v>
      </c>
      <c r="I48" t="s">
        <v>65</v>
      </c>
      <c r="J48" s="14">
        <v>15</v>
      </c>
      <c r="K48" s="14" t="s">
        <v>63</v>
      </c>
      <c r="L48" t="s">
        <v>4</v>
      </c>
      <c r="M48" s="14">
        <v>30</v>
      </c>
      <c r="N48" s="14">
        <v>10</v>
      </c>
      <c r="P48" s="21"/>
      <c r="AH48" s="17">
        <f t="shared" si="17"/>
        <v>10</v>
      </c>
      <c r="AI48" s="18">
        <f t="shared" si="0"/>
        <v>0</v>
      </c>
      <c r="AJ48" s="18">
        <f t="shared" si="1"/>
        <v>10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21251</v>
      </c>
      <c r="B49" s="16">
        <v>44359</v>
      </c>
      <c r="C49" t="s">
        <v>63</v>
      </c>
      <c r="D49" t="s">
        <v>296</v>
      </c>
      <c r="E49" t="s">
        <v>64</v>
      </c>
      <c r="F49" t="s">
        <v>244</v>
      </c>
      <c r="G49" t="s">
        <v>241</v>
      </c>
      <c r="H49" s="13" t="s">
        <v>188</v>
      </c>
      <c r="I49" t="s">
        <v>68</v>
      </c>
      <c r="J49" s="14">
        <v>11</v>
      </c>
      <c r="K49" s="14" t="s">
        <v>176</v>
      </c>
      <c r="L49" t="s">
        <v>5</v>
      </c>
      <c r="M49" s="14">
        <v>1.375</v>
      </c>
      <c r="N49" s="14">
        <v>1.375</v>
      </c>
      <c r="P49" s="21"/>
      <c r="AH49" s="17">
        <f t="shared" si="17"/>
        <v>1.375</v>
      </c>
      <c r="AI49" s="18">
        <f t="shared" si="0"/>
        <v>0</v>
      </c>
      <c r="AJ49" s="18">
        <f t="shared" si="1"/>
        <v>1.375</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21252</v>
      </c>
      <c r="B50" s="16">
        <v>44359</v>
      </c>
      <c r="C50" t="s">
        <v>63</v>
      </c>
      <c r="D50" t="s">
        <v>295</v>
      </c>
      <c r="E50" t="s">
        <v>64</v>
      </c>
      <c r="F50" t="s">
        <v>244</v>
      </c>
      <c r="G50" t="s">
        <v>235</v>
      </c>
      <c r="H50" s="65" t="s">
        <v>371</v>
      </c>
      <c r="I50" t="s">
        <v>65</v>
      </c>
      <c r="J50" s="14">
        <v>12</v>
      </c>
      <c r="K50" s="14" t="s">
        <v>63</v>
      </c>
      <c r="L50" t="s">
        <v>4</v>
      </c>
      <c r="M50" s="14">
        <v>30</v>
      </c>
      <c r="N50" s="14">
        <v>10</v>
      </c>
      <c r="P50" s="21"/>
      <c r="AH50" s="17">
        <f t="shared" si="17"/>
        <v>10</v>
      </c>
      <c r="AI50" s="18">
        <f t="shared" si="0"/>
        <v>0</v>
      </c>
      <c r="AJ50" s="18">
        <f t="shared" si="1"/>
        <v>10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21274</v>
      </c>
      <c r="B51" s="16">
        <v>44369</v>
      </c>
      <c r="C51" t="s">
        <v>63</v>
      </c>
      <c r="D51" t="s">
        <v>244</v>
      </c>
      <c r="E51" t="s">
        <v>64</v>
      </c>
      <c r="F51" t="s">
        <v>249</v>
      </c>
      <c r="G51" t="s">
        <v>231</v>
      </c>
      <c r="H51" s="61" t="s">
        <v>180</v>
      </c>
      <c r="I51" t="s">
        <v>69</v>
      </c>
      <c r="J51" s="14">
        <v>52</v>
      </c>
      <c r="K51" s="14" t="s">
        <v>64</v>
      </c>
      <c r="L51" t="s">
        <v>3</v>
      </c>
      <c r="M51" s="14">
        <v>11.44</v>
      </c>
      <c r="N51" s="14">
        <v>15.56</v>
      </c>
      <c r="P51" s="21"/>
      <c r="AH51" s="17">
        <f t="shared" si="17"/>
        <v>11.44</v>
      </c>
      <c r="AI51" s="18">
        <f t="shared" si="0"/>
        <v>11.44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21294</v>
      </c>
      <c r="B52" s="16">
        <v>44378</v>
      </c>
      <c r="C52" t="s">
        <v>63</v>
      </c>
      <c r="D52" t="s">
        <v>244</v>
      </c>
      <c r="E52" t="s">
        <v>64</v>
      </c>
      <c r="F52" t="s">
        <v>248</v>
      </c>
      <c r="G52" t="s">
        <v>234</v>
      </c>
      <c r="H52" s="61" t="s">
        <v>341</v>
      </c>
      <c r="I52" t="s">
        <v>69</v>
      </c>
      <c r="J52" s="14">
        <v>35</v>
      </c>
      <c r="K52" s="14" t="s">
        <v>63</v>
      </c>
      <c r="L52" t="s">
        <v>3</v>
      </c>
      <c r="M52" s="14">
        <v>10.8</v>
      </c>
      <c r="N52" s="14">
        <v>7.7</v>
      </c>
      <c r="P52" s="21"/>
      <c r="AH52" s="17">
        <f t="shared" si="17"/>
        <v>10.8</v>
      </c>
      <c r="AI52" s="18">
        <f t="shared" si="0"/>
        <v>10.8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21310</v>
      </c>
      <c r="B53" s="16">
        <v>44382</v>
      </c>
      <c r="C53" t="s">
        <v>63</v>
      </c>
      <c r="D53" t="s">
        <v>244</v>
      </c>
      <c r="E53" t="s">
        <v>64</v>
      </c>
      <c r="F53" t="s">
        <v>256</v>
      </c>
      <c r="G53" t="s">
        <v>235</v>
      </c>
      <c r="H53" s="65" t="s">
        <v>342</v>
      </c>
      <c r="I53" t="s">
        <v>69</v>
      </c>
      <c r="J53" s="14">
        <v>37</v>
      </c>
      <c r="K53" s="14" t="s">
        <v>63</v>
      </c>
      <c r="L53" t="s">
        <v>3</v>
      </c>
      <c r="M53" s="14">
        <v>11.36</v>
      </c>
      <c r="N53" s="14">
        <v>8.14</v>
      </c>
      <c r="P53" s="21"/>
      <c r="AH53" s="17">
        <f t="shared" si="17"/>
        <v>11.36</v>
      </c>
      <c r="AI53" s="18">
        <f t="shared" si="0"/>
        <v>11.36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21312</v>
      </c>
      <c r="B54" s="16">
        <v>44383</v>
      </c>
      <c r="C54" t="s">
        <v>63</v>
      </c>
      <c r="D54" t="s">
        <v>244</v>
      </c>
      <c r="E54" t="s">
        <v>64</v>
      </c>
      <c r="F54" t="s">
        <v>258</v>
      </c>
      <c r="G54" t="s">
        <v>238</v>
      </c>
      <c r="H54" s="64" t="s">
        <v>343</v>
      </c>
      <c r="I54" t="s">
        <v>69</v>
      </c>
      <c r="J54" s="14">
        <v>27</v>
      </c>
      <c r="K54" s="14" t="s">
        <v>64</v>
      </c>
      <c r="L54" t="s">
        <v>3</v>
      </c>
      <c r="M54" s="14">
        <v>5.9399999999999995</v>
      </c>
      <c r="N54" s="14">
        <v>8.56</v>
      </c>
      <c r="P54" s="21"/>
      <c r="AH54" s="17">
        <f t="shared" si="17"/>
        <v>5.9399999999999995</v>
      </c>
      <c r="AI54" s="18">
        <f t="shared" si="0"/>
        <v>5.9399999999999995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21313</v>
      </c>
      <c r="B55" s="16">
        <v>44383</v>
      </c>
      <c r="C55" t="s">
        <v>63</v>
      </c>
      <c r="D55" t="s">
        <v>244</v>
      </c>
      <c r="E55" t="s">
        <v>64</v>
      </c>
      <c r="F55" t="s">
        <v>257</v>
      </c>
      <c r="G55" t="s">
        <v>235</v>
      </c>
      <c r="H55" s="65" t="s">
        <v>344</v>
      </c>
      <c r="I55" t="s">
        <v>69</v>
      </c>
      <c r="J55" s="14">
        <v>38</v>
      </c>
      <c r="K55" s="14" t="s">
        <v>63</v>
      </c>
      <c r="L55" t="s">
        <v>3</v>
      </c>
      <c r="M55" s="14">
        <v>11.64</v>
      </c>
      <c r="N55" s="14">
        <v>8.36</v>
      </c>
      <c r="P55" s="21"/>
      <c r="AH55" s="17">
        <f t="shared" si="17"/>
        <v>11.64</v>
      </c>
      <c r="AI55" s="18">
        <f t="shared" si="0"/>
        <v>11.64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21318</v>
      </c>
      <c r="B56" s="16">
        <v>44386</v>
      </c>
      <c r="C56" t="s">
        <v>63</v>
      </c>
      <c r="D56" t="s">
        <v>244</v>
      </c>
      <c r="E56" t="s">
        <v>64</v>
      </c>
      <c r="F56" t="s">
        <v>259</v>
      </c>
      <c r="G56" t="s">
        <v>235</v>
      </c>
      <c r="H56" s="65" t="s">
        <v>345</v>
      </c>
      <c r="I56" t="s">
        <v>69</v>
      </c>
      <c r="J56" s="14">
        <v>17</v>
      </c>
      <c r="K56" s="14" t="s">
        <v>63</v>
      </c>
      <c r="L56" t="s">
        <v>3</v>
      </c>
      <c r="M56" s="14">
        <v>5.76</v>
      </c>
      <c r="N56" s="14">
        <v>3.74</v>
      </c>
      <c r="P56" s="21"/>
      <c r="AH56" s="17">
        <f t="shared" si="17"/>
        <v>5.76</v>
      </c>
      <c r="AI56" s="18">
        <f t="shared" si="0"/>
        <v>5.76</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21368</v>
      </c>
      <c r="B57" s="16">
        <v>44398</v>
      </c>
      <c r="C57" t="s">
        <v>63</v>
      </c>
      <c r="D57" t="s">
        <v>244</v>
      </c>
      <c r="E57" t="s">
        <v>64</v>
      </c>
      <c r="F57" t="s">
        <v>260</v>
      </c>
      <c r="G57" t="s">
        <v>234</v>
      </c>
      <c r="H57" s="65" t="s">
        <v>346</v>
      </c>
      <c r="I57" t="s">
        <v>68</v>
      </c>
      <c r="J57" s="14">
        <v>12</v>
      </c>
      <c r="K57" s="14" t="s">
        <v>64</v>
      </c>
      <c r="L57" t="s">
        <v>3</v>
      </c>
      <c r="M57" s="14">
        <v>1.32</v>
      </c>
      <c r="N57" s="14">
        <v>2.1799999999999997</v>
      </c>
      <c r="P57" s="21"/>
      <c r="AH57" s="17">
        <f t="shared" si="17"/>
        <v>1.32</v>
      </c>
      <c r="AI57" s="18">
        <f t="shared" si="0"/>
        <v>1.32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21444</v>
      </c>
      <c r="B58" s="16">
        <v>44432</v>
      </c>
      <c r="C58" t="s">
        <v>63</v>
      </c>
      <c r="D58" t="s">
        <v>244</v>
      </c>
      <c r="E58" t="s">
        <v>64</v>
      </c>
      <c r="F58" t="s">
        <v>261</v>
      </c>
      <c r="G58" t="s">
        <v>233</v>
      </c>
      <c r="H58" s="61" t="s">
        <v>178</v>
      </c>
      <c r="I58" t="s">
        <v>83</v>
      </c>
      <c r="J58" s="14">
        <v>45</v>
      </c>
      <c r="K58" s="14" t="s">
        <v>63</v>
      </c>
      <c r="L58" t="s">
        <v>3</v>
      </c>
      <c r="M58" s="14">
        <v>13.6</v>
      </c>
      <c r="N58" s="14">
        <v>9.9</v>
      </c>
      <c r="O58" t="s">
        <v>63</v>
      </c>
      <c r="P58" s="21" t="s">
        <v>249</v>
      </c>
      <c r="Q58" t="s">
        <v>64</v>
      </c>
      <c r="R58" t="s">
        <v>262</v>
      </c>
      <c r="S58" t="s">
        <v>176</v>
      </c>
      <c r="U58" t="s">
        <v>176</v>
      </c>
      <c r="W58" t="s">
        <v>176</v>
      </c>
      <c r="Y58" t="s">
        <v>176</v>
      </c>
      <c r="AA58" t="s">
        <v>176</v>
      </c>
      <c r="AC58" t="s">
        <v>176</v>
      </c>
      <c r="AH58" s="17">
        <f t="shared" si="17"/>
        <v>13.6</v>
      </c>
      <c r="AI58" s="18">
        <f t="shared" si="0"/>
        <v>13.6</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21450</v>
      </c>
      <c r="B59" s="16">
        <v>44439</v>
      </c>
      <c r="C59" t="s">
        <v>63</v>
      </c>
      <c r="D59" t="s">
        <v>244</v>
      </c>
      <c r="E59" t="s">
        <v>64</v>
      </c>
      <c r="F59" t="s">
        <v>249</v>
      </c>
      <c r="G59" t="s">
        <v>238</v>
      </c>
      <c r="H59" s="65" t="s">
        <v>347</v>
      </c>
      <c r="I59" t="s">
        <v>69</v>
      </c>
      <c r="J59" s="14">
        <v>40</v>
      </c>
      <c r="K59" s="14" t="s">
        <v>64</v>
      </c>
      <c r="L59" t="s">
        <v>4</v>
      </c>
      <c r="M59" s="14">
        <v>9.6</v>
      </c>
      <c r="N59" s="14">
        <v>11.4</v>
      </c>
      <c r="P59" s="21"/>
      <c r="AH59" s="17">
        <f t="shared" si="17"/>
        <v>9.6</v>
      </c>
      <c r="AI59" s="18">
        <f t="shared" si="0"/>
        <v>9.6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21454</v>
      </c>
      <c r="B60" s="16">
        <v>44442</v>
      </c>
      <c r="C60" t="s">
        <v>63</v>
      </c>
      <c r="D60" t="s">
        <v>244</v>
      </c>
      <c r="E60" t="s">
        <v>64</v>
      </c>
      <c r="F60" t="s">
        <v>251</v>
      </c>
      <c r="G60" t="s">
        <v>238</v>
      </c>
      <c r="H60" s="65" t="s">
        <v>348</v>
      </c>
      <c r="I60" t="s">
        <v>69</v>
      </c>
      <c r="J60" s="14">
        <v>22</v>
      </c>
      <c r="K60" s="14" t="s">
        <v>63</v>
      </c>
      <c r="L60" t="s">
        <v>4</v>
      </c>
      <c r="M60" s="14">
        <v>6.72</v>
      </c>
      <c r="N60" s="14">
        <v>5.28</v>
      </c>
      <c r="P60" s="21"/>
      <c r="AH60" s="17">
        <f t="shared" si="17"/>
        <v>6.72</v>
      </c>
      <c r="AI60" s="18">
        <f t="shared" si="0"/>
        <v>6.72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21455</v>
      </c>
      <c r="B61" s="16">
        <v>44442</v>
      </c>
      <c r="C61" t="s">
        <v>63</v>
      </c>
      <c r="D61" t="s">
        <v>244</v>
      </c>
      <c r="E61" t="s">
        <v>64</v>
      </c>
      <c r="F61" t="s">
        <v>257</v>
      </c>
      <c r="G61" t="s">
        <v>241</v>
      </c>
      <c r="H61" s="61" t="s">
        <v>316</v>
      </c>
      <c r="I61" t="s">
        <v>69</v>
      </c>
      <c r="J61" s="14">
        <v>25</v>
      </c>
      <c r="K61" s="14" t="s">
        <v>63</v>
      </c>
      <c r="L61" t="s">
        <v>4</v>
      </c>
      <c r="M61" s="14">
        <v>7.5</v>
      </c>
      <c r="N61" s="14">
        <v>6</v>
      </c>
      <c r="P61" s="21"/>
      <c r="AH61" s="17">
        <f t="shared" si="17"/>
        <v>7.5</v>
      </c>
      <c r="AI61" s="18">
        <f t="shared" si="0"/>
        <v>7.5</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21491</v>
      </c>
      <c r="B62" s="16">
        <v>44458</v>
      </c>
      <c r="C62" t="s">
        <v>63</v>
      </c>
      <c r="D62" t="s">
        <v>244</v>
      </c>
      <c r="E62" t="s">
        <v>64</v>
      </c>
      <c r="F62" t="s">
        <v>257</v>
      </c>
      <c r="G62" t="s">
        <v>241</v>
      </c>
      <c r="H62" s="61" t="s">
        <v>319</v>
      </c>
      <c r="I62" t="s">
        <v>69</v>
      </c>
      <c r="J62" s="14">
        <v>41</v>
      </c>
      <c r="K62" s="14" t="s">
        <v>63</v>
      </c>
      <c r="L62" t="s">
        <v>3</v>
      </c>
      <c r="M62" s="14">
        <v>12.48</v>
      </c>
      <c r="N62" s="14">
        <v>9.02</v>
      </c>
      <c r="P62" s="21"/>
      <c r="AH62" s="17">
        <f t="shared" si="17"/>
        <v>12.48</v>
      </c>
      <c r="AI62" s="18">
        <f t="shared" si="0"/>
        <v>12.48</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21495</v>
      </c>
      <c r="B63" s="16">
        <v>44460</v>
      </c>
      <c r="C63" t="s">
        <v>63</v>
      </c>
      <c r="D63" t="s">
        <v>244</v>
      </c>
      <c r="E63" t="s">
        <v>64</v>
      </c>
      <c r="F63" t="s">
        <v>251</v>
      </c>
      <c r="G63" t="s">
        <v>231</v>
      </c>
      <c r="H63" s="61" t="s">
        <v>181</v>
      </c>
      <c r="I63" t="s">
        <v>69</v>
      </c>
      <c r="J63" s="14">
        <v>22</v>
      </c>
      <c r="K63" s="14" t="s">
        <v>64</v>
      </c>
      <c r="L63" t="s">
        <v>3</v>
      </c>
      <c r="M63" s="14">
        <v>4.84</v>
      </c>
      <c r="N63" s="14">
        <v>7.16</v>
      </c>
      <c r="P63" s="21"/>
      <c r="AH63" s="17">
        <f t="shared" si="17"/>
        <v>4.84</v>
      </c>
      <c r="AI63" s="18">
        <f t="shared" si="0"/>
        <v>4.84</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21550</v>
      </c>
      <c r="B64" s="16">
        <v>44488</v>
      </c>
      <c r="C64" t="s">
        <v>63</v>
      </c>
      <c r="D64" t="s">
        <v>244</v>
      </c>
      <c r="E64" t="s">
        <v>64</v>
      </c>
      <c r="F64" t="s">
        <v>257</v>
      </c>
      <c r="G64" t="s">
        <v>242</v>
      </c>
      <c r="H64" s="65" t="s">
        <v>349</v>
      </c>
      <c r="I64" t="s">
        <v>69</v>
      </c>
      <c r="J64" s="14">
        <v>38</v>
      </c>
      <c r="K64" s="14" t="s">
        <v>63</v>
      </c>
      <c r="L64" t="s">
        <v>3</v>
      </c>
      <c r="M64" s="14">
        <v>11.64</v>
      </c>
      <c r="N64" s="14">
        <v>8.36</v>
      </c>
      <c r="P64" s="21"/>
      <c r="AH64" s="17">
        <f t="shared" si="17"/>
        <v>11.64</v>
      </c>
      <c r="AI64" s="18">
        <f t="shared" si="0"/>
        <v>11.64</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21569</v>
      </c>
      <c r="B65" s="16">
        <v>44501</v>
      </c>
      <c r="C65" t="s">
        <v>63</v>
      </c>
      <c r="D65" t="s">
        <v>244</v>
      </c>
      <c r="E65" t="s">
        <v>64</v>
      </c>
      <c r="F65" t="s">
        <v>257</v>
      </c>
      <c r="G65" t="s">
        <v>234</v>
      </c>
      <c r="H65" s="61" t="s">
        <v>350</v>
      </c>
      <c r="I65" t="s">
        <v>69</v>
      </c>
      <c r="J65" s="14">
        <v>57</v>
      </c>
      <c r="K65" s="14" t="s">
        <v>63</v>
      </c>
      <c r="L65" t="s">
        <v>3</v>
      </c>
      <c r="M65" s="14">
        <v>16.96</v>
      </c>
      <c r="N65" s="14">
        <v>12.54</v>
      </c>
      <c r="P65" s="21"/>
      <c r="AH65" s="17">
        <f t="shared" si="17"/>
        <v>16.96</v>
      </c>
      <c r="AI65" s="18">
        <f t="shared" si="0"/>
        <v>16.96</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21589</v>
      </c>
      <c r="B66" s="16">
        <v>44514</v>
      </c>
      <c r="C66" t="s">
        <v>63</v>
      </c>
      <c r="D66" t="s">
        <v>244</v>
      </c>
      <c r="E66" t="s">
        <v>64</v>
      </c>
      <c r="F66" t="s">
        <v>257</v>
      </c>
      <c r="G66" t="s">
        <v>235</v>
      </c>
      <c r="H66" s="65" t="s">
        <v>331</v>
      </c>
      <c r="I66" t="s">
        <v>69</v>
      </c>
      <c r="J66" s="14">
        <v>60</v>
      </c>
      <c r="K66" s="14" t="s">
        <v>63</v>
      </c>
      <c r="L66" t="s">
        <v>3</v>
      </c>
      <c r="M66" s="14">
        <v>17.8</v>
      </c>
      <c r="N66" s="14">
        <v>13.2</v>
      </c>
      <c r="P66" s="21"/>
      <c r="AH66" s="17">
        <f t="shared" si="17"/>
        <v>17.8</v>
      </c>
      <c r="AI66" s="18">
        <f t="shared" ref="AI66:AI129" si="23">SUMIFS(M66,D66,"*"&amp;$BB$1&amp;"*")</f>
        <v>17.8</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21598</v>
      </c>
      <c r="B67" s="16">
        <v>44518</v>
      </c>
      <c r="C67" t="s">
        <v>63</v>
      </c>
      <c r="D67" t="s">
        <v>244</v>
      </c>
      <c r="E67" t="s">
        <v>64</v>
      </c>
      <c r="F67" t="s">
        <v>263</v>
      </c>
      <c r="G67" t="s">
        <v>235</v>
      </c>
      <c r="H67" s="65" t="s">
        <v>345</v>
      </c>
      <c r="I67" t="s">
        <v>69</v>
      </c>
      <c r="J67" s="14">
        <v>22</v>
      </c>
      <c r="K67" s="14" t="s">
        <v>63</v>
      </c>
      <c r="L67" t="s">
        <v>3</v>
      </c>
      <c r="M67" s="14">
        <v>7.16</v>
      </c>
      <c r="N67" s="14">
        <v>4.84</v>
      </c>
      <c r="P67" s="21"/>
      <c r="AH67" s="17">
        <f t="shared" ref="AH67:AH130" si="41">SUM(AI67:AZ67)</f>
        <v>7.16</v>
      </c>
      <c r="AI67" s="18">
        <f t="shared" si="23"/>
        <v>7.16</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21600</v>
      </c>
      <c r="B68" s="16">
        <v>44520</v>
      </c>
      <c r="C68" t="s">
        <v>63</v>
      </c>
      <c r="D68" t="s">
        <v>244</v>
      </c>
      <c r="E68" t="s">
        <v>64</v>
      </c>
      <c r="F68" t="s">
        <v>261</v>
      </c>
      <c r="G68" t="s">
        <v>241</v>
      </c>
      <c r="H68" s="64" t="s">
        <v>346</v>
      </c>
      <c r="I68" t="s">
        <v>83</v>
      </c>
      <c r="J68" s="14">
        <v>63</v>
      </c>
      <c r="K68" s="14" t="s">
        <v>64</v>
      </c>
      <c r="L68" t="s">
        <v>3</v>
      </c>
      <c r="M68" s="14">
        <v>13.86</v>
      </c>
      <c r="N68" s="14">
        <v>18.64</v>
      </c>
      <c r="O68" t="s">
        <v>63</v>
      </c>
      <c r="P68" s="21" t="s">
        <v>264</v>
      </c>
      <c r="Q68" t="s">
        <v>64</v>
      </c>
      <c r="R68" t="s">
        <v>249</v>
      </c>
      <c r="S68" t="s">
        <v>176</v>
      </c>
      <c r="U68" t="s">
        <v>176</v>
      </c>
      <c r="W68" t="s">
        <v>176</v>
      </c>
      <c r="Y68" t="s">
        <v>176</v>
      </c>
      <c r="AA68" t="s">
        <v>176</v>
      </c>
      <c r="AC68" t="s">
        <v>176</v>
      </c>
      <c r="AH68" s="17">
        <f t="shared" si="41"/>
        <v>13.86</v>
      </c>
      <c r="AI68" s="18">
        <f t="shared" si="23"/>
        <v>13.86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21604</v>
      </c>
      <c r="B69" s="16">
        <v>44524</v>
      </c>
      <c r="C69" t="s">
        <v>63</v>
      </c>
      <c r="D69" t="s">
        <v>244</v>
      </c>
      <c r="E69" t="s">
        <v>64</v>
      </c>
      <c r="F69" t="s">
        <v>263</v>
      </c>
      <c r="G69" t="s">
        <v>241</v>
      </c>
      <c r="H69" s="13" t="s">
        <v>188</v>
      </c>
      <c r="I69" t="s">
        <v>69</v>
      </c>
      <c r="J69" s="14">
        <v>25</v>
      </c>
      <c r="K69" s="14" t="s">
        <v>176</v>
      </c>
      <c r="L69" t="s">
        <v>5</v>
      </c>
      <c r="M69" s="14">
        <v>6.25</v>
      </c>
      <c r="N69" s="14">
        <v>6.25</v>
      </c>
      <c r="P69" s="21"/>
      <c r="AH69" s="17">
        <f t="shared" si="41"/>
        <v>6.25</v>
      </c>
      <c r="AI69" s="18">
        <f t="shared" si="23"/>
        <v>6.25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21619</v>
      </c>
      <c r="B70" s="16">
        <v>44531</v>
      </c>
      <c r="C70" t="s">
        <v>63</v>
      </c>
      <c r="D70" t="s">
        <v>244</v>
      </c>
      <c r="E70" t="s">
        <v>64</v>
      </c>
      <c r="F70" t="s">
        <v>265</v>
      </c>
      <c r="G70" t="s">
        <v>235</v>
      </c>
      <c r="H70" s="65" t="s">
        <v>345</v>
      </c>
      <c r="I70" t="s">
        <v>69</v>
      </c>
      <c r="J70" s="14">
        <v>35</v>
      </c>
      <c r="K70" s="14" t="s">
        <v>64</v>
      </c>
      <c r="L70" t="s">
        <v>4</v>
      </c>
      <c r="M70" s="14">
        <v>8.4</v>
      </c>
      <c r="N70" s="14">
        <v>10.1</v>
      </c>
      <c r="P70" s="21"/>
      <c r="AH70" s="17">
        <f t="shared" si="41"/>
        <v>8.4</v>
      </c>
      <c r="AI70" s="18">
        <f t="shared" si="23"/>
        <v>8.4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21622</v>
      </c>
      <c r="B71" s="16">
        <v>44534</v>
      </c>
      <c r="C71" t="s">
        <v>63</v>
      </c>
      <c r="D71" t="s">
        <v>244</v>
      </c>
      <c r="E71" t="s">
        <v>64</v>
      </c>
      <c r="F71" t="s">
        <v>263</v>
      </c>
      <c r="G71" t="s">
        <v>236</v>
      </c>
      <c r="H71" s="65" t="s">
        <v>351</v>
      </c>
      <c r="I71" t="s">
        <v>69</v>
      </c>
      <c r="J71" s="14">
        <v>39</v>
      </c>
      <c r="K71" s="14" t="s">
        <v>63</v>
      </c>
      <c r="L71" t="s">
        <v>3</v>
      </c>
      <c r="M71" s="14">
        <v>11.92</v>
      </c>
      <c r="N71" s="14">
        <v>8.58</v>
      </c>
      <c r="P71" s="21"/>
      <c r="AH71" s="17">
        <f t="shared" si="41"/>
        <v>11.92</v>
      </c>
      <c r="AI71" s="18">
        <f t="shared" si="23"/>
        <v>11.92</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21644</v>
      </c>
      <c r="B72" s="16">
        <v>44549</v>
      </c>
      <c r="C72" t="s">
        <v>63</v>
      </c>
      <c r="D72" t="s">
        <v>244</v>
      </c>
      <c r="E72" t="s">
        <v>64</v>
      </c>
      <c r="F72" t="s">
        <v>257</v>
      </c>
      <c r="G72" t="s">
        <v>234</v>
      </c>
      <c r="H72" s="65" t="s">
        <v>352</v>
      </c>
      <c r="I72" t="s">
        <v>69</v>
      </c>
      <c r="J72" s="14">
        <v>40</v>
      </c>
      <c r="K72" s="14" t="s">
        <v>63</v>
      </c>
      <c r="L72" t="s">
        <v>3</v>
      </c>
      <c r="M72" s="14">
        <v>12.2</v>
      </c>
      <c r="N72" s="14">
        <v>8.8000000000000007</v>
      </c>
      <c r="P72" s="21"/>
      <c r="AH72" s="17">
        <f t="shared" si="41"/>
        <v>12.2</v>
      </c>
      <c r="AI72" s="18">
        <f t="shared" si="23"/>
        <v>12.2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21670</v>
      </c>
      <c r="B73" s="16">
        <v>44562</v>
      </c>
      <c r="C73" t="s">
        <v>63</v>
      </c>
      <c r="D73" t="s">
        <v>244</v>
      </c>
      <c r="E73" t="s">
        <v>64</v>
      </c>
      <c r="F73" t="s">
        <v>265</v>
      </c>
      <c r="G73" t="s">
        <v>232</v>
      </c>
      <c r="H73" s="65" t="s">
        <v>353</v>
      </c>
      <c r="I73" t="s">
        <v>69</v>
      </c>
      <c r="J73" s="14">
        <v>21</v>
      </c>
      <c r="K73" s="14" t="s">
        <v>64</v>
      </c>
      <c r="L73" t="s">
        <v>3</v>
      </c>
      <c r="M73" s="14">
        <v>4.62</v>
      </c>
      <c r="N73" s="14">
        <v>6.88</v>
      </c>
      <c r="P73" s="21"/>
      <c r="AH73" s="17">
        <f t="shared" si="41"/>
        <v>4.62</v>
      </c>
      <c r="AI73" s="18">
        <f t="shared" si="23"/>
        <v>4.62</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21700</v>
      </c>
      <c r="B74" s="16">
        <v>44571</v>
      </c>
      <c r="C74" t="s">
        <v>63</v>
      </c>
      <c r="D74" t="s">
        <v>244</v>
      </c>
      <c r="E74" t="s">
        <v>64</v>
      </c>
      <c r="F74" t="s">
        <v>267</v>
      </c>
      <c r="G74" t="s">
        <v>235</v>
      </c>
      <c r="H74" s="65" t="s">
        <v>354</v>
      </c>
      <c r="I74" t="s">
        <v>69</v>
      </c>
      <c r="J74" s="14">
        <v>37</v>
      </c>
      <c r="K74" s="14" t="s">
        <v>176</v>
      </c>
      <c r="L74" t="s">
        <v>5</v>
      </c>
      <c r="M74" s="14">
        <v>9.25</v>
      </c>
      <c r="N74" s="14">
        <v>9.25</v>
      </c>
      <c r="P74" s="21"/>
      <c r="AH74" s="17">
        <f t="shared" si="41"/>
        <v>9.25</v>
      </c>
      <c r="AI74" s="18">
        <f t="shared" si="23"/>
        <v>9.25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21701</v>
      </c>
      <c r="B75" s="16">
        <v>44571</v>
      </c>
      <c r="C75" t="s">
        <v>63</v>
      </c>
      <c r="D75" t="s">
        <v>244</v>
      </c>
      <c r="E75" t="s">
        <v>64</v>
      </c>
      <c r="F75" t="s">
        <v>251</v>
      </c>
      <c r="G75" t="s">
        <v>235</v>
      </c>
      <c r="H75" s="65" t="s">
        <v>355</v>
      </c>
      <c r="I75" t="s">
        <v>69</v>
      </c>
      <c r="J75" s="14">
        <v>38</v>
      </c>
      <c r="K75" s="14" t="s">
        <v>63</v>
      </c>
      <c r="L75" t="s">
        <v>3</v>
      </c>
      <c r="M75" s="14">
        <v>11.64</v>
      </c>
      <c r="N75" s="14">
        <v>8.36</v>
      </c>
      <c r="P75" s="21"/>
      <c r="AH75" s="17">
        <f t="shared" si="41"/>
        <v>11.64</v>
      </c>
      <c r="AI75" s="18">
        <f t="shared" si="23"/>
        <v>11.64</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21702</v>
      </c>
      <c r="B76" s="16">
        <v>44571</v>
      </c>
      <c r="C76" t="s">
        <v>63</v>
      </c>
      <c r="D76" t="s">
        <v>244</v>
      </c>
      <c r="E76" t="s">
        <v>64</v>
      </c>
      <c r="F76" t="s">
        <v>266</v>
      </c>
      <c r="G76" t="s">
        <v>182</v>
      </c>
      <c r="H76" s="65" t="s">
        <v>346</v>
      </c>
      <c r="I76" t="s">
        <v>69</v>
      </c>
      <c r="J76" s="14">
        <v>16</v>
      </c>
      <c r="K76" s="14" t="s">
        <v>63</v>
      </c>
      <c r="L76" t="s">
        <v>3</v>
      </c>
      <c r="M76" s="14">
        <v>5.48</v>
      </c>
      <c r="N76" s="14">
        <v>3.52</v>
      </c>
      <c r="P76" s="21"/>
      <c r="AH76" s="17">
        <f t="shared" si="41"/>
        <v>5.48</v>
      </c>
      <c r="AI76" s="18">
        <f t="shared" si="23"/>
        <v>5.48</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21756</v>
      </c>
      <c r="B77" s="16">
        <v>44595</v>
      </c>
      <c r="C77" t="s">
        <v>63</v>
      </c>
      <c r="D77" t="s">
        <v>244</v>
      </c>
      <c r="E77" t="s">
        <v>64</v>
      </c>
      <c r="F77" t="s">
        <v>257</v>
      </c>
      <c r="G77" t="s">
        <v>232</v>
      </c>
      <c r="H77" t="s">
        <v>323</v>
      </c>
      <c r="I77" t="s">
        <v>69</v>
      </c>
      <c r="J77" s="14">
        <v>31</v>
      </c>
      <c r="K77" s="14" t="s">
        <v>63</v>
      </c>
      <c r="L77" t="s">
        <v>3</v>
      </c>
      <c r="M77" s="14">
        <v>9.68</v>
      </c>
      <c r="N77" s="14">
        <v>6.82</v>
      </c>
      <c r="P77" s="21"/>
      <c r="AH77" s="17">
        <f t="shared" si="41"/>
        <v>9.68</v>
      </c>
      <c r="AI77" s="18">
        <f t="shared" si="23"/>
        <v>9.68</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21787</v>
      </c>
      <c r="B78" s="16">
        <v>44610</v>
      </c>
      <c r="C78" t="s">
        <v>63</v>
      </c>
      <c r="D78" t="s">
        <v>244</v>
      </c>
      <c r="E78" t="s">
        <v>64</v>
      </c>
      <c r="F78" t="s">
        <v>257</v>
      </c>
      <c r="G78" t="s">
        <v>232</v>
      </c>
      <c r="H78" s="65" t="s">
        <v>356</v>
      </c>
      <c r="I78" t="s">
        <v>69</v>
      </c>
      <c r="J78" s="14">
        <v>65</v>
      </c>
      <c r="K78" s="14" t="s">
        <v>63</v>
      </c>
      <c r="L78" t="s">
        <v>3</v>
      </c>
      <c r="M78" s="14">
        <v>19.2</v>
      </c>
      <c r="N78" s="14">
        <v>14.3</v>
      </c>
      <c r="P78" s="21"/>
      <c r="AH78" s="17">
        <f t="shared" si="41"/>
        <v>19.2</v>
      </c>
      <c r="AI78" s="18">
        <f t="shared" si="23"/>
        <v>19.2</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21832</v>
      </c>
      <c r="B79" s="16">
        <v>44624</v>
      </c>
      <c r="C79" t="s">
        <v>63</v>
      </c>
      <c r="D79" t="s">
        <v>244</v>
      </c>
      <c r="E79" t="s">
        <v>64</v>
      </c>
      <c r="F79" t="s">
        <v>268</v>
      </c>
      <c r="G79" t="s">
        <v>236</v>
      </c>
      <c r="H79" s="61" t="s">
        <v>183</v>
      </c>
      <c r="I79" t="s">
        <v>69</v>
      </c>
      <c r="J79" s="14">
        <v>17</v>
      </c>
      <c r="K79" s="14" t="s">
        <v>63</v>
      </c>
      <c r="L79" t="s">
        <v>3</v>
      </c>
      <c r="M79" s="14">
        <v>5.76</v>
      </c>
      <c r="N79" s="14">
        <v>3.74</v>
      </c>
      <c r="P79" s="21"/>
      <c r="AH79" s="17">
        <f t="shared" si="41"/>
        <v>5.76</v>
      </c>
      <c r="AI79" s="18">
        <f t="shared" si="23"/>
        <v>5.76</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21877</v>
      </c>
      <c r="B80" s="16">
        <v>44645</v>
      </c>
      <c r="C80" t="s">
        <v>63</v>
      </c>
      <c r="D80" t="s">
        <v>244</v>
      </c>
      <c r="E80" t="s">
        <v>64</v>
      </c>
      <c r="F80" t="s">
        <v>269</v>
      </c>
      <c r="G80" t="s">
        <v>232</v>
      </c>
      <c r="H80" s="64" t="s">
        <v>346</v>
      </c>
      <c r="I80" t="s">
        <v>86</v>
      </c>
      <c r="J80" s="14">
        <v>42</v>
      </c>
      <c r="K80" s="14" t="s">
        <v>64</v>
      </c>
      <c r="L80" t="s">
        <v>4</v>
      </c>
      <c r="M80" s="14">
        <v>5.04</v>
      </c>
      <c r="N80" s="14">
        <v>5.96</v>
      </c>
      <c r="O80" t="s">
        <v>64</v>
      </c>
      <c r="P80" s="21" t="s">
        <v>249</v>
      </c>
      <c r="Q80" t="s">
        <v>64</v>
      </c>
      <c r="R80" t="s">
        <v>251</v>
      </c>
      <c r="S80" t="s">
        <v>63</v>
      </c>
      <c r="T80" t="s">
        <v>262</v>
      </c>
      <c r="U80" t="s">
        <v>63</v>
      </c>
      <c r="V80" t="s">
        <v>270</v>
      </c>
      <c r="W80" t="s">
        <v>176</v>
      </c>
      <c r="Y80" t="s">
        <v>176</v>
      </c>
      <c r="AA80" t="s">
        <v>176</v>
      </c>
      <c r="AC80" t="s">
        <v>176</v>
      </c>
      <c r="AH80" s="17">
        <f t="shared" si="41"/>
        <v>5.04</v>
      </c>
      <c r="AI80" s="18">
        <f t="shared" si="23"/>
        <v>5.04</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21881</v>
      </c>
      <c r="B81" s="16">
        <v>44645</v>
      </c>
      <c r="C81" t="s">
        <v>63</v>
      </c>
      <c r="D81" t="s">
        <v>244</v>
      </c>
      <c r="E81" t="s">
        <v>64</v>
      </c>
      <c r="F81" t="s">
        <v>269</v>
      </c>
      <c r="G81" t="s">
        <v>241</v>
      </c>
      <c r="H81" s="64" t="s">
        <v>346</v>
      </c>
      <c r="I81" t="s">
        <v>83</v>
      </c>
      <c r="J81" s="14">
        <v>17</v>
      </c>
      <c r="K81" s="14" t="s">
        <v>64</v>
      </c>
      <c r="L81" t="s">
        <v>4</v>
      </c>
      <c r="M81" s="14">
        <v>4.08</v>
      </c>
      <c r="N81" s="14">
        <v>5.42</v>
      </c>
      <c r="O81" t="s">
        <v>64</v>
      </c>
      <c r="P81" s="21" t="s">
        <v>262</v>
      </c>
      <c r="Q81" t="s">
        <v>63</v>
      </c>
      <c r="R81" t="s">
        <v>270</v>
      </c>
      <c r="S81" t="s">
        <v>176</v>
      </c>
      <c r="U81" t="s">
        <v>176</v>
      </c>
      <c r="W81" t="s">
        <v>176</v>
      </c>
      <c r="Y81" t="s">
        <v>176</v>
      </c>
      <c r="AA81" t="s">
        <v>176</v>
      </c>
      <c r="AC81" t="s">
        <v>176</v>
      </c>
      <c r="AH81" s="17">
        <f t="shared" si="41"/>
        <v>4.08</v>
      </c>
      <c r="AI81" s="18">
        <f t="shared" si="23"/>
        <v>4.08</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21903</v>
      </c>
      <c r="B82" s="16">
        <v>44658</v>
      </c>
      <c r="C82" t="s">
        <v>63</v>
      </c>
      <c r="D82" t="s">
        <v>244</v>
      </c>
      <c r="E82" t="s">
        <v>64</v>
      </c>
      <c r="F82" t="s">
        <v>251</v>
      </c>
      <c r="G82" t="s">
        <v>238</v>
      </c>
      <c r="H82" s="65" t="s">
        <v>346</v>
      </c>
      <c r="I82" t="s">
        <v>83</v>
      </c>
      <c r="J82" s="14">
        <v>32</v>
      </c>
      <c r="K82" s="14" t="s">
        <v>64</v>
      </c>
      <c r="L82" t="s">
        <v>3</v>
      </c>
      <c r="M82" s="14">
        <v>7.04</v>
      </c>
      <c r="N82" s="14">
        <v>9.9600000000000009</v>
      </c>
      <c r="O82" t="s">
        <v>63</v>
      </c>
      <c r="P82" s="21" t="s">
        <v>271</v>
      </c>
      <c r="Q82" t="s">
        <v>64</v>
      </c>
      <c r="R82" t="s">
        <v>249</v>
      </c>
      <c r="S82" t="s">
        <v>176</v>
      </c>
      <c r="U82" t="s">
        <v>176</v>
      </c>
      <c r="W82" t="s">
        <v>176</v>
      </c>
      <c r="Y82" t="s">
        <v>176</v>
      </c>
      <c r="AA82" t="s">
        <v>176</v>
      </c>
      <c r="AC82" t="s">
        <v>176</v>
      </c>
      <c r="AH82" s="17">
        <f t="shared" si="41"/>
        <v>7.04</v>
      </c>
      <c r="AI82" s="18">
        <f t="shared" si="23"/>
        <v>7.04</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21905</v>
      </c>
      <c r="B83" s="16">
        <v>44662</v>
      </c>
      <c r="C83" t="s">
        <v>63</v>
      </c>
      <c r="D83" t="s">
        <v>244</v>
      </c>
      <c r="E83" t="s">
        <v>64</v>
      </c>
      <c r="F83" t="s">
        <v>257</v>
      </c>
      <c r="G83" t="s">
        <v>237</v>
      </c>
      <c r="H83" s="65" t="s">
        <v>357</v>
      </c>
      <c r="I83" t="s">
        <v>69</v>
      </c>
      <c r="J83" s="14">
        <v>59</v>
      </c>
      <c r="K83" s="14" t="s">
        <v>63</v>
      </c>
      <c r="L83" t="s">
        <v>3</v>
      </c>
      <c r="M83" s="14">
        <v>17.52</v>
      </c>
      <c r="N83" s="14">
        <v>12.98</v>
      </c>
      <c r="P83" s="21"/>
      <c r="AH83" s="17">
        <f t="shared" si="41"/>
        <v>17.52</v>
      </c>
      <c r="AI83" s="18">
        <f t="shared" si="23"/>
        <v>17.52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22011</v>
      </c>
      <c r="B84" s="16">
        <v>44718</v>
      </c>
      <c r="C84" t="s">
        <v>63</v>
      </c>
      <c r="D84" t="s">
        <v>244</v>
      </c>
      <c r="E84" t="s">
        <v>64</v>
      </c>
      <c r="F84" t="s">
        <v>249</v>
      </c>
      <c r="G84" t="s">
        <v>238</v>
      </c>
      <c r="H84" s="65" t="s">
        <v>358</v>
      </c>
      <c r="I84" t="s">
        <v>69</v>
      </c>
      <c r="J84" s="14">
        <v>85</v>
      </c>
      <c r="K84" s="14" t="s">
        <v>176</v>
      </c>
      <c r="L84" t="s">
        <v>5</v>
      </c>
      <c r="M84" s="14">
        <v>21.25</v>
      </c>
      <c r="N84" s="14">
        <v>21.25</v>
      </c>
      <c r="P84" s="21"/>
      <c r="AH84" s="17">
        <f t="shared" si="41"/>
        <v>21.25</v>
      </c>
      <c r="AI84" s="18">
        <f t="shared" si="23"/>
        <v>21.25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22012</v>
      </c>
      <c r="B85" s="16">
        <v>44718</v>
      </c>
      <c r="C85" t="s">
        <v>63</v>
      </c>
      <c r="D85" t="s">
        <v>244</v>
      </c>
      <c r="E85" t="s">
        <v>64</v>
      </c>
      <c r="F85" t="s">
        <v>257</v>
      </c>
      <c r="G85" t="s">
        <v>233</v>
      </c>
      <c r="H85" s="65" t="s">
        <v>359</v>
      </c>
      <c r="I85" t="s">
        <v>69</v>
      </c>
      <c r="J85" s="14">
        <v>68</v>
      </c>
      <c r="K85" s="14" t="s">
        <v>63</v>
      </c>
      <c r="L85" t="s">
        <v>3</v>
      </c>
      <c r="M85" s="14">
        <v>20.04</v>
      </c>
      <c r="N85" s="14">
        <v>14.96</v>
      </c>
      <c r="P85" s="21"/>
      <c r="AH85" s="17">
        <f t="shared" si="41"/>
        <v>20.04</v>
      </c>
      <c r="AI85" s="18">
        <f t="shared" si="23"/>
        <v>20.04</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22013</v>
      </c>
      <c r="B86" s="16">
        <v>44718</v>
      </c>
      <c r="C86" t="s">
        <v>63</v>
      </c>
      <c r="D86" t="s">
        <v>244</v>
      </c>
      <c r="E86" t="s">
        <v>64</v>
      </c>
      <c r="F86" t="s">
        <v>251</v>
      </c>
      <c r="G86" t="s">
        <v>236</v>
      </c>
      <c r="H86" s="65" t="s">
        <v>351</v>
      </c>
      <c r="I86" t="s">
        <v>69</v>
      </c>
      <c r="J86" s="14">
        <v>81</v>
      </c>
      <c r="K86" s="14" t="s">
        <v>64</v>
      </c>
      <c r="L86" t="s">
        <v>3</v>
      </c>
      <c r="M86" s="14">
        <v>17.82</v>
      </c>
      <c r="N86" s="14">
        <v>23.68</v>
      </c>
      <c r="P86" s="21"/>
      <c r="AH86" s="17">
        <f t="shared" si="41"/>
        <v>17.82</v>
      </c>
      <c r="AI86" s="18">
        <f t="shared" si="23"/>
        <v>17.82</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22018</v>
      </c>
      <c r="B87" s="16">
        <v>44720</v>
      </c>
      <c r="C87" t="s">
        <v>63</v>
      </c>
      <c r="D87" t="s">
        <v>244</v>
      </c>
      <c r="E87" t="s">
        <v>64</v>
      </c>
      <c r="F87" t="s">
        <v>272</v>
      </c>
      <c r="G87" t="s">
        <v>241</v>
      </c>
      <c r="H87" s="64" t="s">
        <v>346</v>
      </c>
      <c r="I87" t="s">
        <v>69</v>
      </c>
      <c r="J87" s="14">
        <v>21</v>
      </c>
      <c r="K87" s="14" t="s">
        <v>63</v>
      </c>
      <c r="L87" t="s">
        <v>4</v>
      </c>
      <c r="M87" s="14">
        <v>6.46</v>
      </c>
      <c r="N87" s="14">
        <v>5.04</v>
      </c>
      <c r="P87" s="21"/>
      <c r="AH87" s="17">
        <f t="shared" si="41"/>
        <v>6.46</v>
      </c>
      <c r="AI87" s="18">
        <f t="shared" si="23"/>
        <v>6.46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22107</v>
      </c>
      <c r="B88" s="16">
        <v>44746</v>
      </c>
      <c r="C88" t="s">
        <v>63</v>
      </c>
      <c r="D88" t="s">
        <v>244</v>
      </c>
      <c r="E88" t="s">
        <v>64</v>
      </c>
      <c r="F88" t="s">
        <v>273</v>
      </c>
      <c r="G88" t="s">
        <v>241</v>
      </c>
      <c r="H88" s="61" t="s">
        <v>360</v>
      </c>
      <c r="I88" t="s">
        <v>65</v>
      </c>
      <c r="J88" s="14">
        <v>10</v>
      </c>
      <c r="K88" s="14" t="s">
        <v>63</v>
      </c>
      <c r="L88" t="s">
        <v>4</v>
      </c>
      <c r="M88" s="14">
        <v>30</v>
      </c>
      <c r="N88" s="14">
        <v>10</v>
      </c>
      <c r="P88" s="21"/>
      <c r="AH88" s="17">
        <f t="shared" si="41"/>
        <v>30</v>
      </c>
      <c r="AI88" s="18">
        <f t="shared" si="23"/>
        <v>30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22108</v>
      </c>
      <c r="B89" s="16">
        <v>44746</v>
      </c>
      <c r="C89" t="s">
        <v>63</v>
      </c>
      <c r="D89" t="s">
        <v>244</v>
      </c>
      <c r="E89" t="s">
        <v>64</v>
      </c>
      <c r="F89" t="s">
        <v>273</v>
      </c>
      <c r="G89" t="s">
        <v>241</v>
      </c>
      <c r="H89" s="61" t="s">
        <v>316</v>
      </c>
      <c r="I89" t="s">
        <v>68</v>
      </c>
      <c r="J89" s="14">
        <v>25</v>
      </c>
      <c r="K89" s="14" t="s">
        <v>64</v>
      </c>
      <c r="L89" t="s">
        <v>3</v>
      </c>
      <c r="M89" s="14">
        <v>2.75</v>
      </c>
      <c r="N89" s="14">
        <v>4</v>
      </c>
      <c r="P89" s="21"/>
      <c r="AH89" s="17">
        <f t="shared" si="41"/>
        <v>2.75</v>
      </c>
      <c r="AI89" s="18">
        <f t="shared" si="23"/>
        <v>2.75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22117</v>
      </c>
      <c r="B90" s="16">
        <v>44747</v>
      </c>
      <c r="C90" t="s">
        <v>63</v>
      </c>
      <c r="D90" t="s">
        <v>244</v>
      </c>
      <c r="E90" t="s">
        <v>64</v>
      </c>
      <c r="F90" t="s">
        <v>274</v>
      </c>
      <c r="G90" t="s">
        <v>234</v>
      </c>
      <c r="H90" s="61" t="s">
        <v>361</v>
      </c>
      <c r="I90" t="s">
        <v>69</v>
      </c>
      <c r="J90" s="14">
        <v>14</v>
      </c>
      <c r="K90" s="14" t="s">
        <v>63</v>
      </c>
      <c r="L90" t="s">
        <v>3</v>
      </c>
      <c r="M90" s="14">
        <v>4.92</v>
      </c>
      <c r="N90" s="14">
        <v>3.08</v>
      </c>
      <c r="P90" s="21"/>
      <c r="AH90" s="17">
        <f t="shared" si="41"/>
        <v>4.92</v>
      </c>
      <c r="AI90" s="18">
        <f t="shared" si="23"/>
        <v>4.92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22122</v>
      </c>
      <c r="B91" s="16">
        <v>44752</v>
      </c>
      <c r="C91" t="s">
        <v>63</v>
      </c>
      <c r="D91" t="s">
        <v>244</v>
      </c>
      <c r="E91" t="s">
        <v>64</v>
      </c>
      <c r="F91" t="s">
        <v>249</v>
      </c>
      <c r="G91" t="s">
        <v>236</v>
      </c>
      <c r="H91" s="65" t="s">
        <v>362</v>
      </c>
      <c r="I91" t="s">
        <v>69</v>
      </c>
      <c r="J91" s="14">
        <v>70</v>
      </c>
      <c r="K91" s="14" t="s">
        <v>63</v>
      </c>
      <c r="L91" t="s">
        <v>3</v>
      </c>
      <c r="M91" s="14">
        <v>20.6</v>
      </c>
      <c r="N91" s="14">
        <v>15.4</v>
      </c>
      <c r="P91" s="21"/>
      <c r="AH91" s="17">
        <f t="shared" si="41"/>
        <v>20.6</v>
      </c>
      <c r="AI91" s="18">
        <f t="shared" si="23"/>
        <v>20.6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22135</v>
      </c>
      <c r="B92" s="16">
        <v>44759</v>
      </c>
      <c r="C92" t="s">
        <v>63</v>
      </c>
      <c r="D92" t="s">
        <v>273</v>
      </c>
      <c r="E92" t="s">
        <v>64</v>
      </c>
      <c r="F92" t="s">
        <v>244</v>
      </c>
      <c r="G92" t="s">
        <v>241</v>
      </c>
      <c r="H92" s="61" t="s">
        <v>322</v>
      </c>
      <c r="I92" t="s">
        <v>68</v>
      </c>
      <c r="J92" s="14">
        <v>28</v>
      </c>
      <c r="K92" s="14" t="s">
        <v>63</v>
      </c>
      <c r="L92" t="s">
        <v>3</v>
      </c>
      <c r="M92" s="14">
        <v>4.42</v>
      </c>
      <c r="N92" s="14">
        <v>3.08</v>
      </c>
      <c r="P92" s="21"/>
      <c r="AH92" s="17">
        <f t="shared" si="41"/>
        <v>3.08</v>
      </c>
      <c r="AI92" s="18">
        <f t="shared" si="23"/>
        <v>0</v>
      </c>
      <c r="AJ92" s="18">
        <f t="shared" si="24"/>
        <v>3.08</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22190</v>
      </c>
      <c r="B93" s="16">
        <v>44769</v>
      </c>
      <c r="C93" t="s">
        <v>63</v>
      </c>
      <c r="D93" t="s">
        <v>244</v>
      </c>
      <c r="E93" t="s">
        <v>64</v>
      </c>
      <c r="F93" t="s">
        <v>257</v>
      </c>
      <c r="G93" t="s">
        <v>238</v>
      </c>
      <c r="H93" s="65" t="s">
        <v>358</v>
      </c>
      <c r="I93" t="s">
        <v>69</v>
      </c>
      <c r="J93" s="14">
        <v>60</v>
      </c>
      <c r="K93" s="14" t="s">
        <v>63</v>
      </c>
      <c r="L93" t="s">
        <v>3</v>
      </c>
      <c r="M93" s="14">
        <v>17.8</v>
      </c>
      <c r="N93" s="14">
        <v>13.2</v>
      </c>
      <c r="P93" s="21"/>
      <c r="AH93" s="17">
        <f t="shared" si="41"/>
        <v>17.8</v>
      </c>
      <c r="AI93" s="18">
        <f t="shared" si="23"/>
        <v>17.8</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22191</v>
      </c>
      <c r="B94" s="16">
        <v>44769</v>
      </c>
      <c r="C94" t="s">
        <v>63</v>
      </c>
      <c r="D94" t="s">
        <v>244</v>
      </c>
      <c r="E94" t="s">
        <v>64</v>
      </c>
      <c r="F94" t="s">
        <v>275</v>
      </c>
      <c r="G94" t="s">
        <v>235</v>
      </c>
      <c r="H94" s="65" t="s">
        <v>345</v>
      </c>
      <c r="I94" t="s">
        <v>69</v>
      </c>
      <c r="J94" s="14">
        <v>35</v>
      </c>
      <c r="K94" s="14" t="s">
        <v>64</v>
      </c>
      <c r="L94" t="s">
        <v>3</v>
      </c>
      <c r="M94" s="14">
        <v>7.7</v>
      </c>
      <c r="N94" s="14">
        <v>10.8</v>
      </c>
      <c r="P94" s="21"/>
      <c r="AH94" s="17">
        <f t="shared" si="41"/>
        <v>7.7</v>
      </c>
      <c r="AI94" s="18">
        <f t="shared" si="23"/>
        <v>7.7</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22225</v>
      </c>
      <c r="B95" s="16">
        <v>44790</v>
      </c>
      <c r="C95" t="s">
        <v>63</v>
      </c>
      <c r="D95" t="s">
        <v>297</v>
      </c>
      <c r="E95" t="s">
        <v>64</v>
      </c>
      <c r="F95" t="s">
        <v>244</v>
      </c>
      <c r="G95" t="s">
        <v>236</v>
      </c>
      <c r="H95" s="65" t="s">
        <v>374</v>
      </c>
      <c r="I95" t="s">
        <v>68</v>
      </c>
      <c r="J95" s="14">
        <v>42</v>
      </c>
      <c r="K95" s="14" t="s">
        <v>64</v>
      </c>
      <c r="L95" t="s">
        <v>3</v>
      </c>
      <c r="M95" s="14">
        <v>4.62</v>
      </c>
      <c r="N95" s="14">
        <v>6.38</v>
      </c>
      <c r="P95" s="21"/>
      <c r="AH95" s="17">
        <f t="shared" si="41"/>
        <v>6.38</v>
      </c>
      <c r="AI95" s="18">
        <f t="shared" si="23"/>
        <v>0</v>
      </c>
      <c r="AJ95" s="18">
        <f t="shared" si="24"/>
        <v>6.38</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22233</v>
      </c>
      <c r="B96" s="16">
        <v>44795</v>
      </c>
      <c r="C96" t="s">
        <v>63</v>
      </c>
      <c r="D96" t="s">
        <v>244</v>
      </c>
      <c r="E96" t="s">
        <v>64</v>
      </c>
      <c r="F96" t="s">
        <v>249</v>
      </c>
      <c r="G96" t="s">
        <v>231</v>
      </c>
      <c r="H96" s="61" t="s">
        <v>184</v>
      </c>
      <c r="I96" t="s">
        <v>69</v>
      </c>
      <c r="J96" s="14">
        <v>48</v>
      </c>
      <c r="K96" s="14" t="s">
        <v>63</v>
      </c>
      <c r="L96" t="s">
        <v>3</v>
      </c>
      <c r="M96" s="14">
        <v>14.44</v>
      </c>
      <c r="N96" s="14">
        <v>10.56</v>
      </c>
      <c r="P96" s="21"/>
      <c r="AH96" s="17">
        <f t="shared" si="41"/>
        <v>14.44</v>
      </c>
      <c r="AI96" s="18">
        <f t="shared" si="23"/>
        <v>14.44</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22238</v>
      </c>
      <c r="B97" s="16">
        <v>44800</v>
      </c>
      <c r="C97" t="s">
        <v>63</v>
      </c>
      <c r="D97" t="s">
        <v>244</v>
      </c>
      <c r="E97" t="s">
        <v>64</v>
      </c>
      <c r="F97" t="s">
        <v>257</v>
      </c>
      <c r="G97" t="s">
        <v>242</v>
      </c>
      <c r="H97" s="65" t="s">
        <v>363</v>
      </c>
      <c r="I97" t="s">
        <v>69</v>
      </c>
      <c r="J97" s="14">
        <v>53</v>
      </c>
      <c r="K97" s="14" t="s">
        <v>63</v>
      </c>
      <c r="L97" t="s">
        <v>3</v>
      </c>
      <c r="M97" s="14">
        <v>15.84</v>
      </c>
      <c r="N97" s="14">
        <v>11.66</v>
      </c>
      <c r="P97" s="21"/>
      <c r="AH97" s="17">
        <f t="shared" si="41"/>
        <v>15.84</v>
      </c>
      <c r="AI97" s="18">
        <f t="shared" si="23"/>
        <v>15.84</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22304</v>
      </c>
      <c r="B98" s="16">
        <v>44831</v>
      </c>
      <c r="C98" t="s">
        <v>63</v>
      </c>
      <c r="D98" t="s">
        <v>298</v>
      </c>
      <c r="E98" t="s">
        <v>64</v>
      </c>
      <c r="F98" t="s">
        <v>244</v>
      </c>
      <c r="G98" t="s">
        <v>234</v>
      </c>
      <c r="H98" s="65" t="s">
        <v>352</v>
      </c>
      <c r="I98" t="s">
        <v>68</v>
      </c>
      <c r="J98" s="14">
        <v>24</v>
      </c>
      <c r="K98" s="14" t="s">
        <v>64</v>
      </c>
      <c r="L98" t="s">
        <v>3</v>
      </c>
      <c r="M98" s="14">
        <v>2.64</v>
      </c>
      <c r="N98" s="14">
        <v>3.86</v>
      </c>
      <c r="P98" s="21"/>
      <c r="AH98" s="17">
        <f t="shared" si="41"/>
        <v>3.86</v>
      </c>
      <c r="AI98" s="18">
        <f t="shared" si="23"/>
        <v>0</v>
      </c>
      <c r="AJ98" s="18">
        <f t="shared" si="24"/>
        <v>3.86</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22334</v>
      </c>
      <c r="B99" s="16">
        <v>44854</v>
      </c>
      <c r="C99" t="s">
        <v>63</v>
      </c>
      <c r="D99" t="s">
        <v>244</v>
      </c>
      <c r="E99" t="s">
        <v>64</v>
      </c>
      <c r="F99" t="s">
        <v>257</v>
      </c>
      <c r="G99" t="s">
        <v>232</v>
      </c>
      <c r="H99" s="65" t="s">
        <v>353</v>
      </c>
      <c r="I99" t="s">
        <v>69</v>
      </c>
      <c r="J99" s="14">
        <v>15</v>
      </c>
      <c r="K99" s="14" t="s">
        <v>63</v>
      </c>
      <c r="L99" t="s">
        <v>3</v>
      </c>
      <c r="M99" s="14">
        <v>5.2</v>
      </c>
      <c r="N99" s="14">
        <v>3.3</v>
      </c>
      <c r="P99" s="21"/>
      <c r="AH99" s="17">
        <f t="shared" si="41"/>
        <v>5.2</v>
      </c>
      <c r="AI99" s="18">
        <f t="shared" si="23"/>
        <v>5.2</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22335</v>
      </c>
      <c r="B100" s="16">
        <v>44854</v>
      </c>
      <c r="C100" t="s">
        <v>63</v>
      </c>
      <c r="D100" t="s">
        <v>244</v>
      </c>
      <c r="E100" t="s">
        <v>64</v>
      </c>
      <c r="F100" t="s">
        <v>251</v>
      </c>
      <c r="G100" t="s">
        <v>232</v>
      </c>
      <c r="H100" s="64" t="s">
        <v>346</v>
      </c>
      <c r="I100" t="s">
        <v>83</v>
      </c>
      <c r="J100" s="14">
        <v>46</v>
      </c>
      <c r="K100" s="14" t="s">
        <v>63</v>
      </c>
      <c r="L100" t="s">
        <v>3</v>
      </c>
      <c r="M100" s="14">
        <v>13.879999999999999</v>
      </c>
      <c r="N100" s="14">
        <v>10.120000000000001</v>
      </c>
      <c r="O100" t="s">
        <v>63</v>
      </c>
      <c r="P100" s="21" t="s">
        <v>269</v>
      </c>
      <c r="Q100" t="s">
        <v>63</v>
      </c>
      <c r="R100" t="s">
        <v>276</v>
      </c>
      <c r="S100" t="s">
        <v>64</v>
      </c>
      <c r="T100" t="s">
        <v>257</v>
      </c>
      <c r="U100" t="s">
        <v>64</v>
      </c>
      <c r="V100" t="s">
        <v>277</v>
      </c>
      <c r="W100" t="s">
        <v>176</v>
      </c>
      <c r="Y100" t="s">
        <v>176</v>
      </c>
      <c r="AA100" t="s">
        <v>176</v>
      </c>
      <c r="AC100" t="s">
        <v>176</v>
      </c>
      <c r="AH100" s="17">
        <f t="shared" si="41"/>
        <v>13.879999999999999</v>
      </c>
      <c r="AI100" s="18">
        <f t="shared" si="23"/>
        <v>13.879999999999999</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22351</v>
      </c>
      <c r="B101" s="16">
        <v>44864</v>
      </c>
      <c r="C101" t="s">
        <v>63</v>
      </c>
      <c r="D101" t="s">
        <v>244</v>
      </c>
      <c r="E101" t="s">
        <v>64</v>
      </c>
      <c r="F101" t="s">
        <v>278</v>
      </c>
      <c r="G101" t="s">
        <v>237</v>
      </c>
      <c r="H101" s="65" t="s">
        <v>364</v>
      </c>
      <c r="I101" t="s">
        <v>69</v>
      </c>
      <c r="J101" s="14">
        <v>15</v>
      </c>
      <c r="K101" s="14" t="s">
        <v>64</v>
      </c>
      <c r="L101" t="s">
        <v>4</v>
      </c>
      <c r="M101" s="14">
        <v>3.6</v>
      </c>
      <c r="N101" s="14">
        <v>4.9000000000000004</v>
      </c>
      <c r="P101" s="21"/>
      <c r="AH101" s="17">
        <f t="shared" si="41"/>
        <v>3.6</v>
      </c>
      <c r="AI101" s="18">
        <f t="shared" si="23"/>
        <v>3.6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22363</v>
      </c>
      <c r="B102" s="16">
        <v>44867</v>
      </c>
      <c r="C102" t="s">
        <v>63</v>
      </c>
      <c r="D102" t="s">
        <v>244</v>
      </c>
      <c r="E102" t="s">
        <v>64</v>
      </c>
      <c r="F102" t="s">
        <v>279</v>
      </c>
      <c r="G102" t="s">
        <v>240</v>
      </c>
      <c r="H102" s="61" t="s">
        <v>365</v>
      </c>
      <c r="I102" t="s">
        <v>69</v>
      </c>
      <c r="J102" s="14">
        <v>24</v>
      </c>
      <c r="K102" s="14" t="s">
        <v>64</v>
      </c>
      <c r="L102" t="s">
        <v>4</v>
      </c>
      <c r="M102" s="14">
        <v>5.76</v>
      </c>
      <c r="N102" s="14">
        <v>7.24</v>
      </c>
      <c r="P102" s="21"/>
      <c r="AH102" s="17">
        <f t="shared" si="41"/>
        <v>5.76</v>
      </c>
      <c r="AI102" s="18">
        <f t="shared" si="23"/>
        <v>5.76</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22379</v>
      </c>
      <c r="B103" s="16">
        <v>44873</v>
      </c>
      <c r="C103" t="s">
        <v>63</v>
      </c>
      <c r="D103" t="s">
        <v>244</v>
      </c>
      <c r="E103" t="s">
        <v>64</v>
      </c>
      <c r="F103" t="s">
        <v>257</v>
      </c>
      <c r="G103" t="s">
        <v>238</v>
      </c>
      <c r="H103" s="64" t="s">
        <v>343</v>
      </c>
      <c r="I103" t="s">
        <v>69</v>
      </c>
      <c r="J103" s="14">
        <v>33</v>
      </c>
      <c r="K103" s="14" t="s">
        <v>63</v>
      </c>
      <c r="L103" t="s">
        <v>3</v>
      </c>
      <c r="M103" s="14">
        <v>10.24</v>
      </c>
      <c r="N103" s="14">
        <v>7.26</v>
      </c>
      <c r="P103" s="21"/>
      <c r="AH103" s="17">
        <f t="shared" si="41"/>
        <v>10.24</v>
      </c>
      <c r="AI103" s="18">
        <f t="shared" si="23"/>
        <v>10.24</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22409</v>
      </c>
      <c r="B104" s="16">
        <v>44889</v>
      </c>
      <c r="C104" t="s">
        <v>63</v>
      </c>
      <c r="D104" t="s">
        <v>299</v>
      </c>
      <c r="E104" t="s">
        <v>64</v>
      </c>
      <c r="F104" t="s">
        <v>244</v>
      </c>
      <c r="G104" t="s">
        <v>232</v>
      </c>
      <c r="H104" s="65" t="s">
        <v>375</v>
      </c>
      <c r="I104" t="s">
        <v>65</v>
      </c>
      <c r="J104" s="14">
        <v>6</v>
      </c>
      <c r="K104" s="14" t="s">
        <v>64</v>
      </c>
      <c r="L104" t="s">
        <v>3</v>
      </c>
      <c r="M104" s="14">
        <v>30</v>
      </c>
      <c r="N104" s="14">
        <v>10</v>
      </c>
      <c r="P104" s="21"/>
      <c r="AH104" s="17">
        <f t="shared" si="41"/>
        <v>10</v>
      </c>
      <c r="AI104" s="18">
        <f t="shared" si="23"/>
        <v>0</v>
      </c>
      <c r="AJ104" s="18">
        <f t="shared" si="24"/>
        <v>10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22421</v>
      </c>
      <c r="B105" s="16">
        <v>44899</v>
      </c>
      <c r="C105" t="s">
        <v>63</v>
      </c>
      <c r="D105" t="s">
        <v>244</v>
      </c>
      <c r="E105" t="s">
        <v>64</v>
      </c>
      <c r="F105" t="s">
        <v>249</v>
      </c>
      <c r="G105" t="s">
        <v>232</v>
      </c>
      <c r="H105" s="65" t="s">
        <v>366</v>
      </c>
      <c r="I105" t="s">
        <v>69</v>
      </c>
      <c r="J105" s="14">
        <v>72</v>
      </c>
      <c r="K105" s="14" t="s">
        <v>64</v>
      </c>
      <c r="L105" t="s">
        <v>3</v>
      </c>
      <c r="M105" s="14">
        <v>15.84</v>
      </c>
      <c r="N105" s="14">
        <v>21.16</v>
      </c>
      <c r="P105" s="21"/>
      <c r="AH105" s="17">
        <f t="shared" si="41"/>
        <v>15.84</v>
      </c>
      <c r="AI105" s="18">
        <f t="shared" si="23"/>
        <v>15.84</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22518</v>
      </c>
      <c r="B106" s="16">
        <v>44962</v>
      </c>
      <c r="C106" t="s">
        <v>63</v>
      </c>
      <c r="D106" t="s">
        <v>244</v>
      </c>
      <c r="E106" t="s">
        <v>64</v>
      </c>
      <c r="F106" t="s">
        <v>280</v>
      </c>
      <c r="G106" t="s">
        <v>239</v>
      </c>
      <c r="H106" s="65" t="s">
        <v>346</v>
      </c>
      <c r="I106" t="s">
        <v>83</v>
      </c>
      <c r="J106" s="14">
        <v>29</v>
      </c>
      <c r="K106" s="14" t="s">
        <v>63</v>
      </c>
      <c r="L106" t="s">
        <v>3</v>
      </c>
      <c r="M106" s="14">
        <v>9.1199999999999992</v>
      </c>
      <c r="N106" s="14">
        <v>6.38</v>
      </c>
      <c r="O106" t="s">
        <v>63</v>
      </c>
      <c r="P106" s="21" t="s">
        <v>264</v>
      </c>
      <c r="Q106" t="s">
        <v>64</v>
      </c>
      <c r="R106" t="s">
        <v>281</v>
      </c>
      <c r="S106" t="s">
        <v>176</v>
      </c>
      <c r="U106" t="s">
        <v>176</v>
      </c>
      <c r="W106" t="s">
        <v>176</v>
      </c>
      <c r="Y106" t="s">
        <v>176</v>
      </c>
      <c r="AA106" t="s">
        <v>176</v>
      </c>
      <c r="AC106" t="s">
        <v>176</v>
      </c>
      <c r="AH106" s="17">
        <f t="shared" si="41"/>
        <v>9.1199999999999992</v>
      </c>
      <c r="AI106" s="18">
        <f t="shared" si="23"/>
        <v>9.1199999999999992</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22520</v>
      </c>
      <c r="B107" s="16">
        <v>44962</v>
      </c>
      <c r="C107" t="s">
        <v>63</v>
      </c>
      <c r="D107" t="s">
        <v>244</v>
      </c>
      <c r="E107" t="s">
        <v>64</v>
      </c>
      <c r="F107" t="s">
        <v>257</v>
      </c>
      <c r="G107" t="s">
        <v>235</v>
      </c>
      <c r="H107" s="65" t="s">
        <v>367</v>
      </c>
      <c r="I107" t="s">
        <v>69</v>
      </c>
      <c r="J107" s="14">
        <v>64</v>
      </c>
      <c r="K107" s="14" t="s">
        <v>63</v>
      </c>
      <c r="L107" t="s">
        <v>3</v>
      </c>
      <c r="M107" s="14">
        <v>18.920000000000002</v>
      </c>
      <c r="N107" s="14">
        <v>14.08</v>
      </c>
      <c r="P107" s="21"/>
      <c r="AH107" s="17">
        <f t="shared" si="41"/>
        <v>18.920000000000002</v>
      </c>
      <c r="AI107" s="18">
        <f t="shared" si="23"/>
        <v>18.920000000000002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22564</v>
      </c>
      <c r="B108" s="16">
        <v>44990</v>
      </c>
      <c r="C108" t="s">
        <v>63</v>
      </c>
      <c r="D108" t="s">
        <v>244</v>
      </c>
      <c r="E108" t="s">
        <v>64</v>
      </c>
      <c r="F108" t="s">
        <v>249</v>
      </c>
      <c r="G108" t="s">
        <v>239</v>
      </c>
      <c r="H108" s="61" t="s">
        <v>185</v>
      </c>
      <c r="I108" t="s">
        <v>69</v>
      </c>
      <c r="J108" s="14">
        <v>59</v>
      </c>
      <c r="K108" s="14" t="s">
        <v>64</v>
      </c>
      <c r="L108" t="s">
        <v>3</v>
      </c>
      <c r="M108" s="14">
        <v>12.98</v>
      </c>
      <c r="N108" s="14">
        <v>17.52</v>
      </c>
      <c r="P108" s="21"/>
      <c r="AH108" s="17">
        <f t="shared" si="41"/>
        <v>12.98</v>
      </c>
      <c r="AI108" s="18">
        <f t="shared" si="23"/>
        <v>12.98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22571</v>
      </c>
      <c r="B109" s="16">
        <v>44993</v>
      </c>
      <c r="C109" t="s">
        <v>63</v>
      </c>
      <c r="D109" t="s">
        <v>244</v>
      </c>
      <c r="E109" t="s">
        <v>64</v>
      </c>
      <c r="F109" t="s">
        <v>251</v>
      </c>
      <c r="G109" t="s">
        <v>232</v>
      </c>
      <c r="H109" s="64" t="s">
        <v>346</v>
      </c>
      <c r="I109" t="s">
        <v>83</v>
      </c>
      <c r="J109" s="14">
        <v>18</v>
      </c>
      <c r="K109" s="14" t="s">
        <v>63</v>
      </c>
      <c r="L109" t="s">
        <v>3</v>
      </c>
      <c r="M109" s="14">
        <v>6.04</v>
      </c>
      <c r="N109" s="14">
        <v>3.96</v>
      </c>
      <c r="O109" t="s">
        <v>63</v>
      </c>
      <c r="P109" s="21" t="s">
        <v>277</v>
      </c>
      <c r="Q109" t="s">
        <v>64</v>
      </c>
      <c r="R109" t="s">
        <v>276</v>
      </c>
      <c r="S109" t="s">
        <v>176</v>
      </c>
      <c r="U109" t="s">
        <v>176</v>
      </c>
      <c r="W109" t="s">
        <v>176</v>
      </c>
      <c r="Y109" t="s">
        <v>176</v>
      </c>
      <c r="AA109" t="s">
        <v>176</v>
      </c>
      <c r="AC109" t="s">
        <v>176</v>
      </c>
      <c r="AH109" s="17">
        <f t="shared" si="41"/>
        <v>6.04</v>
      </c>
      <c r="AI109" s="18">
        <f t="shared" si="23"/>
        <v>6.04</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22606</v>
      </c>
      <c r="B110" s="16">
        <v>45023</v>
      </c>
      <c r="C110" t="s">
        <v>63</v>
      </c>
      <c r="D110" t="s">
        <v>244</v>
      </c>
      <c r="E110" t="s">
        <v>64</v>
      </c>
      <c r="F110" t="s">
        <v>257</v>
      </c>
      <c r="G110" t="s">
        <v>235</v>
      </c>
      <c r="H110" s="65" t="s">
        <v>342</v>
      </c>
      <c r="I110" t="s">
        <v>83</v>
      </c>
      <c r="J110" s="14">
        <v>34</v>
      </c>
      <c r="K110" s="14" t="s">
        <v>64</v>
      </c>
      <c r="L110" t="s">
        <v>3</v>
      </c>
      <c r="M110" s="14">
        <v>7.48</v>
      </c>
      <c r="N110" s="14">
        <v>10.52</v>
      </c>
      <c r="O110" t="s">
        <v>63</v>
      </c>
      <c r="P110" s="21" t="s">
        <v>277</v>
      </c>
      <c r="Q110" t="s">
        <v>64</v>
      </c>
      <c r="R110" t="s">
        <v>249</v>
      </c>
      <c r="S110" t="s">
        <v>176</v>
      </c>
      <c r="U110" t="s">
        <v>176</v>
      </c>
      <c r="W110" t="s">
        <v>176</v>
      </c>
      <c r="Y110" t="s">
        <v>176</v>
      </c>
      <c r="AA110" t="s">
        <v>176</v>
      </c>
      <c r="AC110" t="s">
        <v>176</v>
      </c>
      <c r="AH110" s="17">
        <f t="shared" si="41"/>
        <v>7.48</v>
      </c>
      <c r="AI110" s="18">
        <f t="shared" si="23"/>
        <v>7.48</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22611</v>
      </c>
      <c r="B111" s="16">
        <v>45026</v>
      </c>
      <c r="C111" t="s">
        <v>63</v>
      </c>
      <c r="D111" t="s">
        <v>244</v>
      </c>
      <c r="E111" t="s">
        <v>64</v>
      </c>
      <c r="F111" t="s">
        <v>282</v>
      </c>
      <c r="G111" t="s">
        <v>242</v>
      </c>
      <c r="H111" s="65" t="s">
        <v>368</v>
      </c>
      <c r="I111" t="s">
        <v>69</v>
      </c>
      <c r="J111" s="14">
        <v>22</v>
      </c>
      <c r="K111" s="14" t="s">
        <v>63</v>
      </c>
      <c r="L111" t="s">
        <v>3</v>
      </c>
      <c r="M111" s="14">
        <v>7.16</v>
      </c>
      <c r="N111" s="14">
        <v>4.84</v>
      </c>
      <c r="P111" s="21"/>
      <c r="AH111" s="17">
        <f t="shared" si="41"/>
        <v>7.16</v>
      </c>
      <c r="AI111" s="18">
        <f t="shared" si="23"/>
        <v>7.16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22628</v>
      </c>
      <c r="B112" s="16">
        <v>45039</v>
      </c>
      <c r="C112" t="s">
        <v>63</v>
      </c>
      <c r="D112" t="s">
        <v>300</v>
      </c>
      <c r="E112" t="s">
        <v>64</v>
      </c>
      <c r="F112" t="s">
        <v>244</v>
      </c>
      <c r="G112" t="s">
        <v>232</v>
      </c>
      <c r="H112" s="65" t="s">
        <v>375</v>
      </c>
      <c r="I112" t="s">
        <v>68</v>
      </c>
      <c r="J112" s="14">
        <v>6</v>
      </c>
      <c r="K112" s="14" t="s">
        <v>64</v>
      </c>
      <c r="L112" t="s">
        <v>3</v>
      </c>
      <c r="M112" s="14">
        <v>0.66</v>
      </c>
      <c r="N112" s="14">
        <v>1.3399999999999999</v>
      </c>
      <c r="P112" s="21"/>
      <c r="AH112" s="17">
        <f t="shared" si="41"/>
        <v>1.3399999999999999</v>
      </c>
      <c r="AI112" s="18">
        <f t="shared" si="23"/>
        <v>0</v>
      </c>
      <c r="AJ112" s="18">
        <f t="shared" si="24"/>
        <v>1.3399999999999999</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22636</v>
      </c>
      <c r="B113" s="16">
        <v>45042</v>
      </c>
      <c r="C113" t="s">
        <v>63</v>
      </c>
      <c r="D113" t="s">
        <v>300</v>
      </c>
      <c r="E113" t="s">
        <v>64</v>
      </c>
      <c r="F113" t="s">
        <v>244</v>
      </c>
      <c r="G113" t="s">
        <v>241</v>
      </c>
      <c r="H113" s="61" t="s">
        <v>320</v>
      </c>
      <c r="I113" t="s">
        <v>68</v>
      </c>
      <c r="J113" s="14">
        <v>15</v>
      </c>
      <c r="K113" s="14" t="s">
        <v>64</v>
      </c>
      <c r="L113" t="s">
        <v>3</v>
      </c>
      <c r="M113" s="14">
        <v>1.65</v>
      </c>
      <c r="N113" s="14">
        <v>2.6</v>
      </c>
      <c r="P113" s="21"/>
      <c r="AH113" s="17">
        <f t="shared" si="41"/>
        <v>2.6</v>
      </c>
      <c r="AI113" s="18">
        <f t="shared" si="23"/>
        <v>0</v>
      </c>
      <c r="AJ113" s="18">
        <f t="shared" si="24"/>
        <v>2.6</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22653</v>
      </c>
      <c r="B114" s="16">
        <v>45059</v>
      </c>
      <c r="C114" t="s">
        <v>63</v>
      </c>
      <c r="D114" t="s">
        <v>244</v>
      </c>
      <c r="E114" t="s">
        <v>64</v>
      </c>
      <c r="F114" t="s">
        <v>283</v>
      </c>
      <c r="G114" t="s">
        <v>241</v>
      </c>
      <c r="H114" s="13" t="s">
        <v>188</v>
      </c>
      <c r="I114" t="s">
        <v>69</v>
      </c>
      <c r="J114" s="14">
        <v>13</v>
      </c>
      <c r="K114" s="14" t="s">
        <v>63</v>
      </c>
      <c r="L114" t="s">
        <v>3</v>
      </c>
      <c r="M114" s="14">
        <v>4.6400000000000006</v>
      </c>
      <c r="N114" s="14">
        <v>2.86</v>
      </c>
      <c r="P114" s="21"/>
      <c r="AH114" s="17">
        <f t="shared" si="41"/>
        <v>4.6400000000000006</v>
      </c>
      <c r="AI114" s="18">
        <f t="shared" si="23"/>
        <v>4.6400000000000006</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22977</v>
      </c>
      <c r="B115" s="16">
        <v>45352</v>
      </c>
      <c r="C115" t="s">
        <v>63</v>
      </c>
      <c r="D115" t="s">
        <v>244</v>
      </c>
      <c r="E115" t="s">
        <v>64</v>
      </c>
      <c r="F115" t="s">
        <v>275</v>
      </c>
      <c r="G115" t="s">
        <v>232</v>
      </c>
      <c r="H115" s="64" t="s">
        <v>346</v>
      </c>
      <c r="I115" t="s">
        <v>69</v>
      </c>
      <c r="J115" s="14">
        <v>20</v>
      </c>
      <c r="K115" s="14" t="s">
        <v>64</v>
      </c>
      <c r="L115" t="s">
        <v>3</v>
      </c>
      <c r="M115" s="14">
        <v>4.4000000000000004</v>
      </c>
      <c r="N115" s="14">
        <v>6.6</v>
      </c>
      <c r="P115" s="21"/>
      <c r="AH115" s="17">
        <f t="shared" si="41"/>
        <v>4.4000000000000004</v>
      </c>
      <c r="AI115" s="18">
        <f t="shared" si="23"/>
        <v>4.4000000000000004</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22995</v>
      </c>
      <c r="B116" s="16">
        <v>45364</v>
      </c>
      <c r="C116" t="s">
        <v>63</v>
      </c>
      <c r="D116" t="s">
        <v>244</v>
      </c>
      <c r="E116" t="s">
        <v>64</v>
      </c>
      <c r="F116" t="s">
        <v>284</v>
      </c>
      <c r="G116" t="s">
        <v>232</v>
      </c>
      <c r="H116" s="64" t="s">
        <v>346</v>
      </c>
      <c r="I116" t="s">
        <v>69</v>
      </c>
      <c r="J116" s="14">
        <v>11</v>
      </c>
      <c r="K116" s="14" t="s">
        <v>63</v>
      </c>
      <c r="L116" t="s">
        <v>3</v>
      </c>
      <c r="M116" s="14">
        <v>4.08</v>
      </c>
      <c r="N116" s="14">
        <v>2.42</v>
      </c>
      <c r="P116" s="21"/>
      <c r="AH116" s="17">
        <f t="shared" si="41"/>
        <v>4.08</v>
      </c>
      <c r="AI116" s="18">
        <f t="shared" si="23"/>
        <v>4.08</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22999</v>
      </c>
      <c r="B117" s="16">
        <v>45368</v>
      </c>
      <c r="C117" t="s">
        <v>63</v>
      </c>
      <c r="D117" t="s">
        <v>244</v>
      </c>
      <c r="E117" t="s">
        <v>64</v>
      </c>
      <c r="F117" t="s">
        <v>254</v>
      </c>
      <c r="G117" t="s">
        <v>235</v>
      </c>
      <c r="H117" s="65" t="s">
        <v>331</v>
      </c>
      <c r="I117" t="s">
        <v>69</v>
      </c>
      <c r="J117" s="14">
        <v>52</v>
      </c>
      <c r="K117" s="14" t="s">
        <v>63</v>
      </c>
      <c r="L117" t="s">
        <v>3</v>
      </c>
      <c r="M117" s="14">
        <v>15.56</v>
      </c>
      <c r="N117" s="14">
        <v>11.44</v>
      </c>
      <c r="P117" s="21"/>
      <c r="AH117" s="17">
        <f t="shared" si="41"/>
        <v>15.56</v>
      </c>
      <c r="AI117" s="18">
        <f t="shared" si="23"/>
        <v>15.56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23027</v>
      </c>
      <c r="B118" s="16">
        <v>45390</v>
      </c>
      <c r="C118" t="s">
        <v>63</v>
      </c>
      <c r="D118" t="s">
        <v>273</v>
      </c>
      <c r="E118" t="s">
        <v>64</v>
      </c>
      <c r="F118" t="s">
        <v>244</v>
      </c>
      <c r="G118" t="s">
        <v>186</v>
      </c>
      <c r="H118" s="65" t="s">
        <v>376</v>
      </c>
      <c r="I118" t="s">
        <v>68</v>
      </c>
      <c r="J118" s="14">
        <v>10</v>
      </c>
      <c r="K118" s="14" t="s">
        <v>63</v>
      </c>
      <c r="L118" t="s">
        <v>3</v>
      </c>
      <c r="M118" s="14">
        <v>1.9</v>
      </c>
      <c r="N118" s="14">
        <v>1.1000000000000001</v>
      </c>
      <c r="P118" s="21"/>
      <c r="AH118" s="17">
        <f t="shared" si="41"/>
        <v>1.1000000000000001</v>
      </c>
      <c r="AI118" s="18">
        <f t="shared" si="23"/>
        <v>0</v>
      </c>
      <c r="AJ118" s="18">
        <f t="shared" si="24"/>
        <v>1.1000000000000001</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23054</v>
      </c>
      <c r="B119" s="16">
        <v>45413</v>
      </c>
      <c r="C119" t="s">
        <v>63</v>
      </c>
      <c r="D119" t="s">
        <v>244</v>
      </c>
      <c r="E119" t="s">
        <v>64</v>
      </c>
      <c r="F119" t="s">
        <v>285</v>
      </c>
      <c r="G119" t="s">
        <v>236</v>
      </c>
      <c r="H119" s="65" t="s">
        <v>332</v>
      </c>
      <c r="I119" t="s">
        <v>69</v>
      </c>
      <c r="J119" s="14">
        <v>32</v>
      </c>
      <c r="K119" s="14" t="s">
        <v>63</v>
      </c>
      <c r="L119" t="s">
        <v>3</v>
      </c>
      <c r="M119" s="14">
        <v>9.9600000000000009</v>
      </c>
      <c r="N119" s="14">
        <v>7.04</v>
      </c>
      <c r="P119" s="21"/>
      <c r="AH119" s="17">
        <f t="shared" si="41"/>
        <v>9.9600000000000009</v>
      </c>
      <c r="AI119" s="18">
        <f t="shared" si="23"/>
        <v>9.9600000000000009</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23081</v>
      </c>
      <c r="B120" s="16">
        <v>45562</v>
      </c>
      <c r="C120" t="s">
        <v>63</v>
      </c>
      <c r="D120" t="s">
        <v>244</v>
      </c>
      <c r="E120" t="s">
        <v>64</v>
      </c>
      <c r="F120" t="s">
        <v>254</v>
      </c>
      <c r="G120" t="s">
        <v>235</v>
      </c>
      <c r="H120" s="65" t="s">
        <v>345</v>
      </c>
      <c r="I120" t="s">
        <v>69</v>
      </c>
      <c r="J120" s="14">
        <v>29</v>
      </c>
      <c r="K120" s="14" t="s">
        <v>63</v>
      </c>
      <c r="L120" t="s">
        <v>3</v>
      </c>
      <c r="M120" s="14">
        <v>9.1199999999999992</v>
      </c>
      <c r="N120" s="14">
        <v>6.38</v>
      </c>
      <c r="P120" s="21"/>
      <c r="AH120" s="17">
        <f t="shared" si="41"/>
        <v>9.1199999999999992</v>
      </c>
      <c r="AI120" s="18">
        <f t="shared" si="23"/>
        <v>9.1199999999999992</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23082</v>
      </c>
      <c r="B121" s="16">
        <v>45562</v>
      </c>
      <c r="C121" t="s">
        <v>63</v>
      </c>
      <c r="D121" t="s">
        <v>244</v>
      </c>
      <c r="E121" t="s">
        <v>64</v>
      </c>
      <c r="F121" t="s">
        <v>254</v>
      </c>
      <c r="G121" t="s">
        <v>234</v>
      </c>
      <c r="H121" s="61" t="s">
        <v>350</v>
      </c>
      <c r="I121" t="s">
        <v>69</v>
      </c>
      <c r="J121" s="14">
        <v>63</v>
      </c>
      <c r="K121" s="14" t="s">
        <v>63</v>
      </c>
      <c r="L121" t="s">
        <v>3</v>
      </c>
      <c r="M121" s="14">
        <v>18.64</v>
      </c>
      <c r="N121" s="14">
        <v>13.86</v>
      </c>
      <c r="P121" s="21"/>
      <c r="AH121" s="17">
        <f t="shared" si="41"/>
        <v>18.64</v>
      </c>
      <c r="AI121" s="18">
        <f t="shared" si="23"/>
        <v>18.64</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23142</v>
      </c>
      <c r="B122" s="16">
        <v>45589</v>
      </c>
      <c r="C122" t="s">
        <v>63</v>
      </c>
      <c r="D122" t="s">
        <v>244</v>
      </c>
      <c r="E122" t="s">
        <v>64</v>
      </c>
      <c r="F122" t="s">
        <v>254</v>
      </c>
      <c r="G122" t="s">
        <v>232</v>
      </c>
      <c r="H122" s="65" t="s">
        <v>369</v>
      </c>
      <c r="I122" t="s">
        <v>69</v>
      </c>
      <c r="J122" s="14">
        <v>62</v>
      </c>
      <c r="K122" s="14" t="s">
        <v>63</v>
      </c>
      <c r="L122" t="s">
        <v>3</v>
      </c>
      <c r="M122" s="14">
        <v>18.36</v>
      </c>
      <c r="N122" s="14">
        <v>13.64</v>
      </c>
      <c r="P122" s="21"/>
      <c r="AH122" s="17">
        <f t="shared" si="41"/>
        <v>18.36</v>
      </c>
      <c r="AI122" s="18">
        <f t="shared" si="23"/>
        <v>18.36</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23145</v>
      </c>
      <c r="B123" s="16">
        <v>45589</v>
      </c>
      <c r="C123" t="s">
        <v>63</v>
      </c>
      <c r="D123" t="s">
        <v>244</v>
      </c>
      <c r="E123" t="s">
        <v>64</v>
      </c>
      <c r="F123" t="s">
        <v>286</v>
      </c>
      <c r="G123" t="s">
        <v>187</v>
      </c>
      <c r="H123" s="65" t="s">
        <v>370</v>
      </c>
      <c r="I123" t="s">
        <v>69</v>
      </c>
      <c r="J123" s="14">
        <v>40</v>
      </c>
      <c r="K123" s="14" t="s">
        <v>63</v>
      </c>
      <c r="L123" t="s">
        <v>3</v>
      </c>
      <c r="M123" s="14">
        <v>12.2</v>
      </c>
      <c r="N123" s="14">
        <v>8.8000000000000007</v>
      </c>
      <c r="P123" s="21"/>
      <c r="AH123" s="17">
        <f t="shared" si="41"/>
        <v>12.2</v>
      </c>
      <c r="AI123" s="18">
        <f t="shared" si="23"/>
        <v>12.2</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23153</v>
      </c>
      <c r="B124" s="16">
        <v>45603</v>
      </c>
      <c r="C124" t="s">
        <v>63</v>
      </c>
      <c r="D124" t="s">
        <v>244</v>
      </c>
      <c r="E124" t="s">
        <v>64</v>
      </c>
      <c r="F124" t="s">
        <v>286</v>
      </c>
      <c r="G124" t="s">
        <v>235</v>
      </c>
      <c r="H124" s="65" t="s">
        <v>331</v>
      </c>
      <c r="I124" t="s">
        <v>69</v>
      </c>
      <c r="J124" s="14">
        <v>51</v>
      </c>
      <c r="K124" s="14" t="s">
        <v>63</v>
      </c>
      <c r="L124" t="s">
        <v>3</v>
      </c>
      <c r="M124" s="14">
        <v>15.28</v>
      </c>
      <c r="N124" s="14">
        <v>11.22</v>
      </c>
      <c r="P124" s="21"/>
      <c r="AH124" s="17">
        <f t="shared" si="41"/>
        <v>15.28</v>
      </c>
      <c r="AI124" s="18">
        <f t="shared" si="23"/>
        <v>15.28</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23224</v>
      </c>
      <c r="B125" s="62">
        <v>45689</v>
      </c>
      <c r="C125" s="13" t="s">
        <v>63</v>
      </c>
      <c r="D125" s="13" t="s">
        <v>244</v>
      </c>
      <c r="E125" s="13" t="s">
        <v>64</v>
      </c>
      <c r="F125" s="13" t="s">
        <v>287</v>
      </c>
      <c r="G125" s="13" t="s">
        <v>241</v>
      </c>
      <c r="H125" s="13" t="s">
        <v>188</v>
      </c>
      <c r="I125" s="13" t="s">
        <v>69</v>
      </c>
      <c r="J125" s="19">
        <v>25</v>
      </c>
      <c r="K125" s="19" t="s">
        <v>63</v>
      </c>
      <c r="L125" s="13" t="s">
        <v>3</v>
      </c>
      <c r="M125" s="14">
        <v>8</v>
      </c>
      <c r="N125" s="14">
        <v>5.5</v>
      </c>
      <c r="O125" s="13"/>
      <c r="P125" s="66"/>
      <c r="Q125" s="13"/>
      <c r="R125" s="13"/>
      <c r="S125" s="13"/>
      <c r="T125" s="13"/>
      <c r="U125" s="13"/>
      <c r="V125" s="13"/>
      <c r="W125" s="13"/>
      <c r="X125" s="13"/>
      <c r="Y125" s="13"/>
      <c r="Z125" s="13"/>
      <c r="AA125" s="13"/>
      <c r="AB125" s="13"/>
      <c r="AC125" s="13"/>
      <c r="AD125" s="13"/>
      <c r="AH125" s="17">
        <f t="shared" si="41"/>
        <v>8</v>
      </c>
      <c r="AI125" s="18">
        <f t="shared" si="23"/>
        <v>8</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8">
        <v>23310</v>
      </c>
      <c r="B126" s="16">
        <v>45748</v>
      </c>
      <c r="C126" t="s">
        <v>63</v>
      </c>
      <c r="D126" t="s">
        <v>273</v>
      </c>
      <c r="E126" t="s">
        <v>64</v>
      </c>
      <c r="F126" t="s">
        <v>275</v>
      </c>
      <c r="G126" t="s">
        <v>242</v>
      </c>
      <c r="H126" s="61" t="s">
        <v>377</v>
      </c>
      <c r="I126" t="s">
        <v>83</v>
      </c>
      <c r="J126" s="14">
        <v>110</v>
      </c>
      <c r="K126" s="14" t="s">
        <v>176</v>
      </c>
      <c r="L126" t="s">
        <v>5</v>
      </c>
      <c r="M126" s="14">
        <v>27.5</v>
      </c>
      <c r="N126" s="14">
        <v>27.5</v>
      </c>
      <c r="O126" t="s">
        <v>63</v>
      </c>
      <c r="P126" s="21" t="s">
        <v>244</v>
      </c>
      <c r="Q126" t="s">
        <v>64</v>
      </c>
      <c r="R126" t="s">
        <v>257</v>
      </c>
      <c r="AH126" s="17">
        <f t="shared" si="41"/>
        <v>27.5</v>
      </c>
      <c r="AI126" s="18">
        <f t="shared" si="23"/>
        <v>0</v>
      </c>
      <c r="AJ126" s="18">
        <f t="shared" si="24"/>
        <v>0</v>
      </c>
      <c r="AK126" s="18">
        <f t="shared" si="25"/>
        <v>27.5</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8">
        <v>23420</v>
      </c>
      <c r="B127" s="16">
        <v>45839</v>
      </c>
      <c r="C127" t="s">
        <v>63</v>
      </c>
      <c r="D127" t="s">
        <v>379</v>
      </c>
      <c r="E127" t="s">
        <v>64</v>
      </c>
      <c r="F127" t="s">
        <v>244</v>
      </c>
      <c r="G127" t="s">
        <v>241</v>
      </c>
      <c r="H127" s="61" t="s">
        <v>188</v>
      </c>
      <c r="I127" t="s">
        <v>68</v>
      </c>
      <c r="J127" s="14">
        <v>25</v>
      </c>
      <c r="K127" s="14" t="s">
        <v>176</v>
      </c>
      <c r="L127" t="s">
        <v>5</v>
      </c>
      <c r="M127" s="14">
        <v>3.125</v>
      </c>
      <c r="N127" s="14">
        <v>3.125</v>
      </c>
      <c r="P127" s="21"/>
      <c r="AH127" s="17">
        <f t="shared" si="41"/>
        <v>3.125</v>
      </c>
      <c r="AI127" s="18">
        <f t="shared" si="23"/>
        <v>0</v>
      </c>
      <c r="AJ127" s="18">
        <f t="shared" si="24"/>
        <v>3.125</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8">
        <v>23432</v>
      </c>
      <c r="B128" s="16">
        <v>45839</v>
      </c>
      <c r="C128" t="s">
        <v>63</v>
      </c>
      <c r="D128" t="s">
        <v>244</v>
      </c>
      <c r="E128" t="s">
        <v>64</v>
      </c>
      <c r="F128" t="s">
        <v>379</v>
      </c>
      <c r="G128" t="s">
        <v>235</v>
      </c>
      <c r="H128" s="61" t="s">
        <v>355</v>
      </c>
      <c r="I128" t="s">
        <v>68</v>
      </c>
      <c r="J128" s="14">
        <v>14</v>
      </c>
      <c r="K128" s="14" t="s">
        <v>64</v>
      </c>
      <c r="L128" t="s">
        <v>3</v>
      </c>
      <c r="M128" s="14">
        <v>1.54</v>
      </c>
      <c r="N128" s="14">
        <v>2.46</v>
      </c>
      <c r="AH128" s="17">
        <f t="shared" si="41"/>
        <v>1.54</v>
      </c>
      <c r="AI128" s="18">
        <f t="shared" si="23"/>
        <v>1.54</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8">
        <v>23440</v>
      </c>
      <c r="B129" s="16">
        <v>45839</v>
      </c>
      <c r="C129" t="s">
        <v>63</v>
      </c>
      <c r="D129" t="s">
        <v>244</v>
      </c>
      <c r="E129" t="s">
        <v>64</v>
      </c>
      <c r="F129" t="s">
        <v>379</v>
      </c>
      <c r="G129" t="s">
        <v>241</v>
      </c>
      <c r="H129" s="61" t="s">
        <v>188</v>
      </c>
      <c r="I129" t="s">
        <v>68</v>
      </c>
      <c r="J129" s="14">
        <v>25</v>
      </c>
      <c r="K129" s="14" t="s">
        <v>176</v>
      </c>
      <c r="L129" t="s">
        <v>5</v>
      </c>
      <c r="M129" s="14">
        <v>3.125</v>
      </c>
      <c r="N129" s="14">
        <v>3.125</v>
      </c>
      <c r="AH129" s="17">
        <f t="shared" si="41"/>
        <v>3.125</v>
      </c>
      <c r="AI129" s="18">
        <f t="shared" si="23"/>
        <v>3.125</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8">
        <v>23449</v>
      </c>
      <c r="B130" s="16">
        <v>45839</v>
      </c>
      <c r="C130" t="s">
        <v>63</v>
      </c>
      <c r="D130" t="s">
        <v>244</v>
      </c>
      <c r="E130" t="s">
        <v>64</v>
      </c>
      <c r="F130" t="s">
        <v>379</v>
      </c>
      <c r="G130" t="s">
        <v>235</v>
      </c>
      <c r="H130" s="61" t="s">
        <v>345</v>
      </c>
      <c r="I130" t="s">
        <v>68</v>
      </c>
      <c r="J130" s="14">
        <v>23</v>
      </c>
      <c r="K130" s="14" t="s">
        <v>63</v>
      </c>
      <c r="L130" t="s">
        <v>3</v>
      </c>
      <c r="M130" s="14">
        <v>3.7199999999999998</v>
      </c>
      <c r="N130" s="14">
        <v>2.5300000000000002</v>
      </c>
      <c r="AH130" s="17">
        <f t="shared" si="41"/>
        <v>3.7199999999999998</v>
      </c>
      <c r="AI130" s="18">
        <f t="shared" ref="AI130:AI193" si="42">SUMIFS(M130,D130,"*"&amp;$BB$1&amp;"*")</f>
        <v>3.7199999999999998</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8">
        <v>23470</v>
      </c>
      <c r="B131" s="16">
        <v>45870</v>
      </c>
      <c r="C131" t="s">
        <v>63</v>
      </c>
      <c r="D131" t="s">
        <v>379</v>
      </c>
      <c r="E131" t="s">
        <v>64</v>
      </c>
      <c r="F131" t="s">
        <v>244</v>
      </c>
      <c r="G131" t="s">
        <v>235</v>
      </c>
      <c r="H131" s="61" t="s">
        <v>345</v>
      </c>
      <c r="I131" t="s">
        <v>68</v>
      </c>
      <c r="J131" s="14">
        <v>35</v>
      </c>
      <c r="K131" s="14" t="s">
        <v>176</v>
      </c>
      <c r="L131" t="s">
        <v>5</v>
      </c>
      <c r="M131" s="14">
        <v>4.375</v>
      </c>
      <c r="N131" s="14">
        <v>4.375</v>
      </c>
      <c r="AH131" s="17">
        <f t="shared" ref="AH131:AH194" si="60">SUM(AI131:AZ131)</f>
        <v>4.375</v>
      </c>
      <c r="AI131" s="18">
        <f t="shared" si="42"/>
        <v>0</v>
      </c>
      <c r="AJ131" s="18">
        <f t="shared" si="43"/>
        <v>4.375</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8">
        <v>23484</v>
      </c>
      <c r="B132" s="16">
        <v>45870</v>
      </c>
      <c r="C132" t="s">
        <v>63</v>
      </c>
      <c r="D132" t="s">
        <v>244</v>
      </c>
      <c r="E132" t="s">
        <v>64</v>
      </c>
      <c r="F132" t="s">
        <v>379</v>
      </c>
      <c r="G132" t="s">
        <v>235</v>
      </c>
      <c r="H132" s="61" t="s">
        <v>342</v>
      </c>
      <c r="I132" t="s">
        <v>68</v>
      </c>
      <c r="J132" s="14">
        <v>40</v>
      </c>
      <c r="K132" s="14" t="s">
        <v>63</v>
      </c>
      <c r="L132" t="s">
        <v>3</v>
      </c>
      <c r="M132" s="14">
        <v>6.1</v>
      </c>
      <c r="N132" s="14">
        <v>4.4000000000000004</v>
      </c>
      <c r="AH132" s="17">
        <f t="shared" si="60"/>
        <v>6.1</v>
      </c>
      <c r="AI132" s="18">
        <f t="shared" si="42"/>
        <v>6.1</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8">
        <v>23490</v>
      </c>
      <c r="B133" s="16">
        <v>45870</v>
      </c>
      <c r="C133" t="s">
        <v>63</v>
      </c>
      <c r="D133" t="s">
        <v>379</v>
      </c>
      <c r="E133" t="s">
        <v>64</v>
      </c>
      <c r="F133" t="s">
        <v>244</v>
      </c>
      <c r="G133" t="s">
        <v>235</v>
      </c>
      <c r="H133" s="61" t="s">
        <v>342</v>
      </c>
      <c r="I133" t="s">
        <v>68</v>
      </c>
      <c r="J133" s="14">
        <v>33</v>
      </c>
      <c r="K133" s="14" t="s">
        <v>63</v>
      </c>
      <c r="L133" t="s">
        <v>3</v>
      </c>
      <c r="M133" s="14">
        <v>5.12</v>
      </c>
      <c r="N133" s="14">
        <v>3.63</v>
      </c>
      <c r="AH133" s="17">
        <f t="shared" si="60"/>
        <v>3.63</v>
      </c>
      <c r="AI133" s="18">
        <f t="shared" si="42"/>
        <v>0</v>
      </c>
      <c r="AJ133" s="18">
        <f t="shared" si="43"/>
        <v>3.63</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8">
        <v>23499</v>
      </c>
      <c r="B134" s="16">
        <v>45901</v>
      </c>
      <c r="C134" t="s">
        <v>63</v>
      </c>
      <c r="D134" t="s">
        <v>379</v>
      </c>
      <c r="E134" t="s">
        <v>64</v>
      </c>
      <c r="F134" t="s">
        <v>244</v>
      </c>
      <c r="G134" t="s">
        <v>235</v>
      </c>
      <c r="H134" s="61" t="s">
        <v>344</v>
      </c>
      <c r="I134" t="s">
        <v>68</v>
      </c>
      <c r="J134" s="14">
        <v>24</v>
      </c>
      <c r="K134" s="14" t="s">
        <v>63</v>
      </c>
      <c r="L134" t="s">
        <v>3</v>
      </c>
      <c r="M134" s="14">
        <v>3.86</v>
      </c>
      <c r="N134" s="14">
        <v>2.64</v>
      </c>
      <c r="AH134" s="17">
        <f t="shared" si="60"/>
        <v>2.64</v>
      </c>
      <c r="AI134" s="18">
        <f t="shared" si="42"/>
        <v>0</v>
      </c>
      <c r="AJ134" s="18">
        <f t="shared" si="43"/>
        <v>2.64</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8">
        <v>23520</v>
      </c>
      <c r="B135" s="16">
        <v>45901</v>
      </c>
      <c r="C135" t="s">
        <v>63</v>
      </c>
      <c r="D135" t="s">
        <v>244</v>
      </c>
      <c r="E135" t="s">
        <v>64</v>
      </c>
      <c r="F135" t="s">
        <v>379</v>
      </c>
      <c r="G135" t="s">
        <v>235</v>
      </c>
      <c r="H135" s="61" t="s">
        <v>331</v>
      </c>
      <c r="I135" t="s">
        <v>68</v>
      </c>
      <c r="J135" s="14">
        <v>66</v>
      </c>
      <c r="K135" s="14" t="s">
        <v>63</v>
      </c>
      <c r="L135" t="s">
        <v>3</v>
      </c>
      <c r="M135" s="14">
        <v>9.74</v>
      </c>
      <c r="N135" s="14">
        <v>7.26</v>
      </c>
      <c r="AH135" s="17">
        <f t="shared" si="60"/>
        <v>9.74</v>
      </c>
      <c r="AI135" s="18">
        <f t="shared" si="42"/>
        <v>9.74</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8">
        <v>23530</v>
      </c>
      <c r="B136" s="16">
        <v>45931</v>
      </c>
      <c r="C136" t="s">
        <v>63</v>
      </c>
      <c r="D136" t="s">
        <v>379</v>
      </c>
      <c r="E136" t="s">
        <v>64</v>
      </c>
      <c r="F136" t="s">
        <v>244</v>
      </c>
      <c r="G136" t="s">
        <v>235</v>
      </c>
      <c r="H136" s="61" t="s">
        <v>331</v>
      </c>
      <c r="I136" t="s">
        <v>68</v>
      </c>
      <c r="J136" s="14">
        <v>20</v>
      </c>
      <c r="K136" s="14" t="s">
        <v>63</v>
      </c>
      <c r="L136" t="s">
        <v>3</v>
      </c>
      <c r="M136" s="14">
        <v>3.3</v>
      </c>
      <c r="N136" s="14">
        <v>2.2000000000000002</v>
      </c>
      <c r="AH136" s="17">
        <f t="shared" si="60"/>
        <v>2.2000000000000002</v>
      </c>
      <c r="AI136" s="18">
        <f t="shared" si="42"/>
        <v>0</v>
      </c>
      <c r="AJ136" s="18">
        <f t="shared" si="43"/>
        <v>2.2000000000000002</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8">
        <v>23542</v>
      </c>
      <c r="B137" s="16">
        <v>45931</v>
      </c>
      <c r="C137" t="s">
        <v>63</v>
      </c>
      <c r="D137" t="s">
        <v>244</v>
      </c>
      <c r="E137" t="s">
        <v>64</v>
      </c>
      <c r="F137" t="s">
        <v>379</v>
      </c>
      <c r="G137" t="s">
        <v>231</v>
      </c>
      <c r="H137" s="61" t="s">
        <v>346</v>
      </c>
      <c r="I137" t="s">
        <v>68</v>
      </c>
      <c r="J137" s="14">
        <v>27</v>
      </c>
      <c r="K137" s="14" t="s">
        <v>63</v>
      </c>
      <c r="L137" t="s">
        <v>3</v>
      </c>
      <c r="M137" s="14">
        <v>4.28</v>
      </c>
      <c r="N137" s="14">
        <v>2.9699999999999998</v>
      </c>
      <c r="AH137" s="17">
        <f t="shared" si="60"/>
        <v>4.28</v>
      </c>
      <c r="AI137" s="18">
        <f t="shared" si="42"/>
        <v>4.28</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conditionalFormatting sqref="B2:B125 C125:AD125">
    <cfRule type="containsText" dxfId="16" priority="31" operator="containsText" text=", USA">
      <formula>NOT(ISERROR(SEARCH(", USA",B2)))</formula>
    </cfRule>
    <cfRule type="containsText" dxfId="15" priority="32" operator="containsText" text=", CSA">
      <formula>NOT(ISERROR(SEARCH(", CSA",B2)))</formula>
    </cfRule>
  </conditionalFormatting>
  <conditionalFormatting sqref="B126:G136 I128:N136">
    <cfRule type="containsText" dxfId="14" priority="3" operator="containsText" text=", USA">
      <formula>NOT(ISERROR(SEARCH(", USA",B126)))</formula>
    </cfRule>
    <cfRule type="containsText" dxfId="13" priority="4" operator="containsText" text=", CSA">
      <formula>NOT(ISERROR(SEARCH(", CSA",B126)))</formula>
    </cfRule>
  </conditionalFormatting>
  <conditionalFormatting sqref="C103:G106 I106:AD106 C107:P108 C109:G109 I109:P109 C110:P118 C119:G119 I119:P119 C120:P120 C121:G121 I121:P121 C122:P124">
    <cfRule type="containsText" dxfId="12" priority="35" operator="containsText" text=", USA">
      <formula>NOT(ISERROR(SEARCH(", USA",C103)))</formula>
    </cfRule>
    <cfRule type="containsText" dxfId="11" priority="36" operator="containsText" text=", CSA">
      <formula>NOT(ISERROR(SEARCH(", CSA",C103)))</formula>
    </cfRule>
  </conditionalFormatting>
  <conditionalFormatting sqref="C2:AD7 C8:G9 I8:AD9 C10:AD17 C18:G19 I18:AD19 C20:AD26 C27:G27 I27:AD27 C28:AD28 C29:G31 I29:AD31 C32:AD32 C33:G34 I33:AD34 C35:AD36 C37:G37 I37:AD37 C38:AD38 C39:G40 I39:AD40 C41:L41 M41:AD105 C42:G43 I42:L43 C44:L44 C45:G54 I45:L54 C55:L56 C57:G57 I57:L57 C58:L59 C60:G62 I60:L62 C63:L63 C64:G66 I64:L66 C67:L67 C68:G71 I68:L71 C72:L72 C73:G73 I73:L73 C74:L76 C77:G80 I77:L80 C81:L81 C82:G84 I82:L84 C85:L87 C88:G88 I88:L88 C89:L92 C93:G93 I93:L93 C94:L95 C96:G96 I96:L96 C97:L97 C98:G101 I98:L101 C102:L102 I103:L105">
    <cfRule type="containsText" dxfId="10" priority="39" operator="containsText" text=", USA">
      <formula>NOT(ISERROR(SEARCH(", USA",C2)))</formula>
    </cfRule>
    <cfRule type="containsText" dxfId="9" priority="40" operator="containsText" text=", CSA">
      <formula>NOT(ISERROR(SEARCH(", CSA",C2)))</formula>
    </cfRule>
  </conditionalFormatting>
  <conditionalFormatting sqref="I127:P127">
    <cfRule type="containsText" dxfId="8" priority="21" operator="containsText" text=", USA">
      <formula>NOT(ISERROR(SEARCH(", USA",I127)))</formula>
    </cfRule>
    <cfRule type="containsText" dxfId="7" priority="22" operator="containsText" text=", CSA">
      <formula>NOT(ISERROR(SEARCH(", CSA",I127)))</formula>
    </cfRule>
  </conditionalFormatting>
  <conditionalFormatting sqref="I126:R126">
    <cfRule type="containsText" dxfId="6" priority="23" operator="containsText" text=", USA">
      <formula>NOT(ISERROR(SEARCH(", USA",I126)))</formula>
    </cfRule>
    <cfRule type="containsText" dxfId="5" priority="24" operator="containsText" text=", CSA">
      <formula>NOT(ISERROR(SEARCH(", CSA",I126)))</formula>
    </cfRule>
  </conditionalFormatting>
  <conditionalFormatting sqref="Q107:AB124">
    <cfRule type="containsText" dxfId="4" priority="41" operator="containsText" text=", USA">
      <formula>NOT(ISERROR(SEARCH(", USA",Q107)))</formula>
    </cfRule>
    <cfRule type="containsText" dxfId="3" priority="42" operator="containsText" text=", CSA">
      <formula>NOT(ISERROR(SEARCH(", CSA",Q107)))</formula>
    </cfRule>
  </conditionalFormatting>
  <conditionalFormatting sqref="AI2:AZ1048576">
    <cfRule type="cellIs" dxfId="2" priority="47" operator="greaterThan">
      <formula>0</formula>
    </cfRule>
  </conditionalFormatting>
  <conditionalFormatting sqref="I137:N137 B137:G137">
    <cfRule type="containsText" dxfId="0" priority="1" operator="containsText" text=", USA">
      <formula>NOT(ISERROR(SEARCH(", USA",B137)))</formula>
    </cfRule>
    <cfRule type="containsText" dxfId="1" priority="2" operator="containsText" text=", CSA">
      <formula>NOT(ISERROR(SEARCH(", CSA",B137)))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Paul Swanson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2025-10-29T15:49:02Z</dcterms:modified>
</cp:coreProperties>
</file>